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tables/table5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4/"/>
    </mc:Choice>
  </mc:AlternateContent>
  <xr:revisionPtr revIDLastSave="3" documentId="10_ncr:200_{915394D5-A61D-479A-A517-3A6202337B6E}" xr6:coauthVersionLast="47" xr6:coauthVersionMax="47" xr10:uidLastSave="{3CF25904-8F2E-2E40-B2E8-82131E954454}"/>
  <workbookProtection workbookAlgorithmName="SHA-512" workbookHashValue="fGs5vgl74VrXpHrwX1fkBGRsf+ZSHSPN/WWuCOevcDH+phsCLmdaXdOaNT1fE+W3x2qezAU4Ep8ZRSWgSl1/oA==" workbookSaltValue="j8GO+ycR2TMkTkocYNJD/g==" workbookSpinCount="100000" lockStructure="1"/>
  <bookViews>
    <workbookView xWindow="4380" yWindow="0" windowWidth="24420" windowHeight="16840" tabRatio="870" firstSheet="3" activeTab="24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" sheetId="1" r:id="rId5"/>
    <sheet name="ESTADOS DE RESULTADOS " sheetId="2" r:id="rId6"/>
    <sheet name="FLUJO DE EFECTIVO" sheetId="34" r:id="rId7"/>
    <sheet name="ESTADO DE VARIAC PN" sheetId="35" r:id="rId8"/>
    <sheet name="Flujo de TP Calculo DIC" sheetId="46" state="hidden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</externalReferences>
  <definedNames>
    <definedName name="_xlnm._FilterDatabase" localSheetId="5" hidden="1">'ESTADOS DE RESULTADOS '!$C$48:$J$72</definedName>
    <definedName name="_xlnm._FilterDatabase" localSheetId="11" hidden="1">'NOTA D - DISPONIBILIDADES'!$B$7:$D$20</definedName>
    <definedName name="_xlnm._FilterDatabase" localSheetId="12" hidden="1">'NOTA E - INVERSIONES'!$C$7:$G$33</definedName>
    <definedName name="_xlnm._FilterDatabase" localSheetId="21" hidden="1">'NOTA R SALDOS Y TRANSACC'!$B$8:$F$20</definedName>
    <definedName name="_MON_1268749014" localSheetId="10">#N/A</definedName>
    <definedName name="a" localSheetId="0">#REF!</definedName>
    <definedName name="a" localSheetId="1">#REF!</definedName>
    <definedName name="a" localSheetId="7">#N/A</definedName>
    <definedName name="a" localSheetId="6">#N/A</definedName>
    <definedName name="a" localSheetId="8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7">#N/A</definedName>
    <definedName name="aa" localSheetId="6">#N/A</definedName>
    <definedName name="aa" localSheetId="8">#REF!</definedName>
    <definedName name="aa" localSheetId="10">#N/A</definedName>
    <definedName name="aa" localSheetId="9">#N/A</definedName>
    <definedName name="aa">#N/A</definedName>
    <definedName name="_xlnm.Print_Area" localSheetId="8">'Flujo de TP Calculo DIC'!$A$63:$E$95</definedName>
    <definedName name="_xlnm.Print_Area" localSheetId="25">#N/A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#N/A</definedName>
    <definedName name="BuiltIn_Print_Area___0___0" localSheetId="6">#N/A</definedName>
    <definedName name="BuiltIn_Print_Area___0___0" localSheetId="8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#N/A</definedName>
    <definedName name="BuiltIn_Print_Area___0___0___0___0___0" localSheetId="6">#N/A</definedName>
    <definedName name="BuiltIn_Print_Area___0___0___0___0___0" localSheetId="8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7">#N/A</definedName>
    <definedName name="Clientes" localSheetId="6">#N/A</definedName>
    <definedName name="Clientes" localSheetId="8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7">#N/A</definedName>
    <definedName name="DATA16" localSheetId="6">#N/A</definedName>
    <definedName name="DATA16" localSheetId="8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7">#N/A</definedName>
    <definedName name="DATA17" localSheetId="6">#N/A</definedName>
    <definedName name="DATA17" localSheetId="8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7">#N/A</definedName>
    <definedName name="DATA18" localSheetId="6">#N/A</definedName>
    <definedName name="DATA18" localSheetId="8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7">#N/A</definedName>
    <definedName name="DATA20" localSheetId="6">#N/A</definedName>
    <definedName name="DATA20" localSheetId="8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7">#N/A</definedName>
    <definedName name="datos" localSheetId="6">#N/A</definedName>
    <definedName name="datos" localSheetId="8">#REF!</definedName>
    <definedName name="datos" localSheetId="10">#N/A</definedName>
    <definedName name="datos" localSheetId="9">#N/A</definedName>
    <definedName name="datos">#N/A</definedName>
    <definedName name="de">#REF!</definedName>
    <definedName name="Enero">#REF!</definedName>
    <definedName name="k" localSheetId="0">#REF!</definedName>
    <definedName name="k" localSheetId="1">#REF!</definedName>
    <definedName name="k" localSheetId="7">#N/A</definedName>
    <definedName name="k" localSheetId="6">#N/A</definedName>
    <definedName name="k" localSheetId="8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7">#N/A</definedName>
    <definedName name="klkl" localSheetId="6">#N/A</definedName>
    <definedName name="klkl" localSheetId="8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7">#N/A</definedName>
    <definedName name="klll" localSheetId="6">#N/A</definedName>
    <definedName name="klll" localSheetId="8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7">#N/A</definedName>
    <definedName name="ver" localSheetId="6">#N/A</definedName>
    <definedName name="ver" localSheetId="8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7">#N/A</definedName>
    <definedName name="verificar" localSheetId="6">#N/A</definedName>
    <definedName name="verificar" localSheetId="8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24" l="1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0" i="24"/>
  <c r="D9" i="24"/>
  <c r="D8" i="24" s="1"/>
  <c r="B43" i="24"/>
  <c r="B44" i="24"/>
  <c r="B45" i="24"/>
  <c r="B46" i="24"/>
  <c r="B47" i="24"/>
  <c r="B48" i="24"/>
  <c r="D15" i="23"/>
  <c r="D14" i="23" s="1"/>
  <c r="D25" i="23"/>
  <c r="D24" i="23"/>
  <c r="D10" i="23"/>
  <c r="D11" i="23"/>
  <c r="D12" i="23"/>
  <c r="D9" i="23"/>
  <c r="C20" i="21"/>
  <c r="D20" i="21"/>
  <c r="D20" i="23" l="1"/>
  <c r="D28" i="23" s="1"/>
  <c r="C13" i="22" l="1"/>
  <c r="E12" i="22"/>
  <c r="D11" i="22" s="1"/>
  <c r="G12" i="22"/>
  <c r="G11" i="22"/>
  <c r="G10" i="22"/>
  <c r="G8" i="22"/>
  <c r="G13" i="22" l="1"/>
  <c r="F7" i="13"/>
  <c r="E7" i="13" s="1"/>
  <c r="G39" i="44" l="1"/>
  <c r="D40" i="7"/>
  <c r="D41" i="7" s="1"/>
  <c r="E40" i="7"/>
  <c r="D7" i="7"/>
  <c r="D17" i="7"/>
  <c r="D12" i="7"/>
  <c r="D10" i="7"/>
  <c r="H95" i="37"/>
  <c r="H93" i="37"/>
  <c r="K11" i="35"/>
  <c r="K27" i="35" s="1"/>
  <c r="E59" i="34"/>
  <c r="E21" i="46"/>
  <c r="C37" i="46"/>
  <c r="E40" i="2"/>
  <c r="E26" i="2"/>
  <c r="C15" i="23" s="1"/>
  <c r="C14" i="23" s="1"/>
  <c r="E92" i="2"/>
  <c r="E95" i="37" s="1"/>
  <c r="E91" i="2"/>
  <c r="H13" i="2"/>
  <c r="E89" i="2"/>
  <c r="E93" i="37" s="1"/>
  <c r="E88" i="2"/>
  <c r="E82" i="2"/>
  <c r="E35" i="2"/>
  <c r="E16" i="2"/>
  <c r="D14" i="7" l="1"/>
  <c r="D9" i="7"/>
  <c r="D13" i="28" l="1"/>
  <c r="D11" i="28" s="1"/>
  <c r="D45" i="24"/>
  <c r="D46" i="24"/>
  <c r="D47" i="24"/>
  <c r="D48" i="24"/>
  <c r="C43" i="24"/>
  <c r="C44" i="24"/>
  <c r="C45" i="24"/>
  <c r="C46" i="24"/>
  <c r="C47" i="24"/>
  <c r="C48" i="24"/>
  <c r="C10" i="23"/>
  <c r="C11" i="23"/>
  <c r="C12" i="23"/>
  <c r="I13" i="11" l="1"/>
  <c r="G10" i="44"/>
  <c r="E10" i="44"/>
  <c r="F10" i="44"/>
  <c r="E41" i="44" l="1"/>
  <c r="D41" i="44" s="1"/>
  <c r="E42" i="44"/>
  <c r="D42" i="44" s="1"/>
  <c r="E43" i="44"/>
  <c r="D43" i="44" s="1"/>
  <c r="E44" i="44"/>
  <c r="D44" i="44" s="1"/>
  <c r="E45" i="44"/>
  <c r="D45" i="44" s="1"/>
  <c r="E46" i="44"/>
  <c r="D46" i="44" s="1"/>
  <c r="E47" i="44"/>
  <c r="D47" i="44" s="1"/>
  <c r="E48" i="44"/>
  <c r="D48" i="44" s="1"/>
  <c r="E40" i="44"/>
  <c r="C41" i="44"/>
  <c r="C42" i="44"/>
  <c r="C43" i="44"/>
  <c r="C44" i="44"/>
  <c r="C45" i="44"/>
  <c r="C46" i="44"/>
  <c r="C47" i="44"/>
  <c r="C48" i="44"/>
  <c r="C40" i="44"/>
  <c r="G50" i="7"/>
  <c r="G51" i="7"/>
  <c r="E49" i="7"/>
  <c r="D49" i="7"/>
  <c r="J12" i="35"/>
  <c r="J13" i="35"/>
  <c r="J14" i="35"/>
  <c r="J16" i="35"/>
  <c r="J18" i="35"/>
  <c r="J20" i="35"/>
  <c r="J21" i="35"/>
  <c r="J22" i="35"/>
  <c r="J23" i="35"/>
  <c r="J24" i="35"/>
  <c r="D40" i="44" l="1"/>
  <c r="F40" i="44"/>
  <c r="K28" i="35"/>
  <c r="E39" i="44"/>
  <c r="C20" i="7"/>
  <c r="D52" i="46" l="1"/>
  <c r="B50" i="46" l="1"/>
  <c r="E48" i="2"/>
  <c r="F75" i="2"/>
  <c r="F76" i="2"/>
  <c r="E75" i="2"/>
  <c r="E76" i="2"/>
  <c r="C75" i="2"/>
  <c r="C76" i="2"/>
  <c r="C10" i="24"/>
  <c r="C9" i="24" s="1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B34" i="24"/>
  <c r="B35" i="24"/>
  <c r="B36" i="24"/>
  <c r="B37" i="24"/>
  <c r="B38" i="24"/>
  <c r="B39" i="24"/>
  <c r="B40" i="24"/>
  <c r="B41" i="24"/>
  <c r="B42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12" i="24"/>
  <c r="B13" i="24"/>
  <c r="B14" i="24"/>
  <c r="B15" i="24"/>
  <c r="B16" i="24"/>
  <c r="C25" i="23"/>
  <c r="B25" i="23"/>
  <c r="C24" i="23"/>
  <c r="B24" i="23"/>
  <c r="C8" i="24" l="1"/>
  <c r="E81" i="2"/>
  <c r="D39" i="44"/>
  <c r="J8" i="24" l="1"/>
  <c r="F91" i="37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F74" i="2"/>
  <c r="C74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48" i="2"/>
  <c r="F79" i="2" s="1"/>
  <c r="I20" i="24"/>
  <c r="J20" i="24" l="1"/>
  <c r="F106" i="2"/>
  <c r="F107" i="2" s="1"/>
  <c r="D14" i="27"/>
  <c r="D13" i="27"/>
  <c r="B9" i="24"/>
  <c r="B10" i="24"/>
  <c r="B8" i="24"/>
  <c r="B10" i="23"/>
  <c r="B11" i="23"/>
  <c r="B12" i="23"/>
  <c r="B14" i="23"/>
  <c r="C9" i="23"/>
  <c r="C20" i="23" s="1"/>
  <c r="C28" i="23" s="1"/>
  <c r="B9" i="23"/>
  <c r="B21" i="21"/>
  <c r="F27" i="16"/>
  <c r="G21" i="44"/>
  <c r="F21" i="44"/>
  <c r="E21" i="44"/>
  <c r="D15" i="18" l="1"/>
  <c r="D18" i="18" s="1"/>
  <c r="F95" i="37"/>
  <c r="F96" i="37"/>
  <c r="J64" i="37"/>
  <c r="J65" i="37" s="1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F49" i="2"/>
  <c r="E49" i="2"/>
  <c r="B28" i="35"/>
  <c r="K64" i="37" l="1"/>
  <c r="H97" i="37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8" i="37" l="1"/>
  <c r="J69" i="37" s="1"/>
  <c r="J70" i="37" s="1"/>
  <c r="J71" i="37" s="1"/>
  <c r="G16" i="22"/>
  <c r="G7" i="22"/>
  <c r="C10" i="16"/>
  <c r="D18" i="19"/>
  <c r="C18" i="19"/>
  <c r="B18" i="19"/>
  <c r="D16" i="18"/>
  <c r="D13" i="17"/>
  <c r="F8" i="13"/>
  <c r="F9" i="13"/>
  <c r="F10" i="13"/>
  <c r="L10" i="11"/>
  <c r="L11" i="11"/>
  <c r="L12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63" i="44"/>
  <c r="D42" i="7"/>
  <c r="C49" i="7" s="1"/>
  <c r="D50" i="7" s="1"/>
  <c r="D20" i="7"/>
  <c r="D22" i="7" s="1"/>
  <c r="D48" i="46"/>
  <c r="C29" i="46" s="1"/>
  <c r="C26" i="46"/>
  <c r="D16" i="46"/>
  <c r="J72" i="37" l="1"/>
  <c r="J73" i="37" s="1"/>
  <c r="J74" i="37" s="1"/>
  <c r="J75" i="37" s="1"/>
  <c r="J76" i="37" s="1"/>
  <c r="J77" i="37" s="1"/>
  <c r="J78" i="37" s="1"/>
  <c r="J79" i="37" s="1"/>
  <c r="J80" i="37" s="1"/>
  <c r="J81" i="37" s="1"/>
  <c r="D53" i="46"/>
  <c r="C25" i="46" s="1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18" i="46"/>
  <c r="E17" i="46"/>
  <c r="E16" i="46"/>
  <c r="E15" i="46"/>
  <c r="E12" i="46"/>
  <c r="C21" i="46" l="1"/>
  <c r="J82" i="37"/>
  <c r="J83" i="37" s="1"/>
  <c r="J84" i="37" s="1"/>
  <c r="J85" i="37" s="1"/>
  <c r="J86" i="37" s="1"/>
  <c r="F8" i="2"/>
  <c r="E8" i="2"/>
  <c r="E7" i="1" l="1"/>
  <c r="H7" i="1" s="1"/>
  <c r="I56" i="45"/>
  <c r="H45" i="45"/>
  <c r="F7" i="22"/>
  <c r="C16" i="19"/>
  <c r="C17" i="19"/>
  <c r="E16" i="19"/>
  <c r="E17" i="19"/>
  <c r="D16" i="19"/>
  <c r="D17" i="19"/>
  <c r="B16" i="19"/>
  <c r="B17" i="19"/>
  <c r="C9" i="15"/>
  <c r="B47" i="41"/>
  <c r="B46" i="41"/>
  <c r="G56" i="44"/>
  <c r="G58" i="44" s="1"/>
  <c r="E56" i="44"/>
  <c r="F56" i="44"/>
  <c r="F58" i="44" s="1"/>
  <c r="D56" i="44"/>
  <c r="D58" i="44" s="1"/>
  <c r="F30" i="44"/>
  <c r="G30" i="44"/>
  <c r="E30" i="44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D50" i="46"/>
  <c r="C33" i="44"/>
  <c r="C59" i="44" s="1"/>
  <c r="C65" i="44" s="1"/>
  <c r="C32" i="44"/>
  <c r="B6" i="33" l="1"/>
  <c r="B7" i="46" s="1"/>
  <c r="D10" i="27"/>
  <c r="D15" i="19"/>
  <c r="C15" i="19"/>
  <c r="B15" i="19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6" i="27" s="1"/>
  <c r="D18" i="27" s="1"/>
  <c r="D11" i="25"/>
  <c r="D10" i="25" s="1"/>
  <c r="D12" i="25" s="1"/>
  <c r="D14" i="25" s="1"/>
  <c r="E32" i="2" l="1"/>
  <c r="C30" i="23" s="1"/>
  <c r="C47" i="41" l="1"/>
  <c r="D47" i="41" s="1"/>
  <c r="D8" i="23"/>
  <c r="C8" i="23"/>
  <c r="F20" i="19"/>
  <c r="D14" i="19"/>
  <c r="C14" i="19"/>
  <c r="B14" i="19"/>
  <c r="C58" i="44"/>
  <c r="C64" i="44" s="1"/>
  <c r="F27" i="44"/>
  <c r="G24" i="44"/>
  <c r="F24" i="44"/>
  <c r="E24" i="44"/>
  <c r="E9" i="44" s="1"/>
  <c r="F9" i="44" l="1"/>
  <c r="F32" i="44" s="1"/>
  <c r="E41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D13" i="19"/>
  <c r="C13" i="19"/>
  <c r="B13" i="19"/>
  <c r="E19" i="19"/>
  <c r="B13" i="41"/>
  <c r="B12" i="41"/>
  <c r="E26" i="7"/>
  <c r="E43" i="7" s="1"/>
  <c r="D26" i="7"/>
  <c r="D43" i="7" s="1"/>
  <c r="E64" i="44"/>
  <c r="D64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27" i="44"/>
  <c r="G9" i="44" s="1"/>
  <c r="G32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53" i="44" l="1"/>
  <c r="E58" i="44" s="1"/>
  <c r="E60" i="44" s="1"/>
  <c r="K60" i="46"/>
  <c r="B68" i="46" s="1"/>
  <c r="D11" i="34" s="1"/>
  <c r="I19" i="42"/>
  <c r="I18" i="42" s="1"/>
  <c r="C87" i="43"/>
  <c r="D12" i="19" l="1"/>
  <c r="C12" i="19"/>
  <c r="B12" i="19"/>
  <c r="F20" i="22"/>
  <c r="C21" i="41"/>
  <c r="C12" i="41"/>
  <c r="B22" i="41"/>
  <c r="B31" i="41" s="1"/>
  <c r="B19" i="11" s="1"/>
  <c r="B30" i="41"/>
  <c r="D6" i="14" s="1"/>
  <c r="B27" i="41"/>
  <c r="D12" i="41"/>
  <c r="B18" i="11" l="1"/>
  <c r="B21" i="41"/>
  <c r="C9" i="25" l="1"/>
  <c r="C8" i="25" s="1"/>
  <c r="C11" i="25"/>
  <c r="C10" i="25" s="1"/>
  <c r="C7" i="24"/>
  <c r="D7" i="24"/>
  <c r="D7" i="25" s="1"/>
  <c r="G20" i="22"/>
  <c r="C12" i="25" l="1"/>
  <c r="C14" i="25" s="1"/>
  <c r="D7" i="27"/>
  <c r="D7" i="28"/>
  <c r="E18" i="2" l="1"/>
  <c r="E14" i="2"/>
  <c r="H14" i="2" s="1"/>
  <c r="E87" i="2"/>
  <c r="E90" i="2"/>
  <c r="H15" i="2" l="1"/>
  <c r="F43" i="46"/>
  <c r="G43" i="46" s="1"/>
  <c r="E85" i="2"/>
  <c r="C26" i="22" l="1"/>
  <c r="E25" i="22"/>
  <c r="E22" i="22"/>
  <c r="D26" i="22"/>
  <c r="E35" i="16"/>
  <c r="E26" i="22" l="1"/>
  <c r="D23" i="23"/>
  <c r="C23" i="23"/>
  <c r="M9" i="11"/>
  <c r="F42" i="46" l="1"/>
  <c r="G42" i="46" s="1"/>
  <c r="K9" i="35"/>
  <c r="J9" i="35"/>
  <c r="E7" i="34"/>
  <c r="D7" i="34"/>
  <c r="B3" i="35"/>
  <c r="C3" i="34"/>
  <c r="C3" i="2"/>
  <c r="C3" i="1"/>
  <c r="C10" i="28"/>
  <c r="C8" i="28" s="1"/>
  <c r="C14" i="28" s="1"/>
  <c r="D10" i="28"/>
  <c r="D8" i="28" s="1"/>
  <c r="D14" i="28" s="1"/>
  <c r="D17" i="28"/>
  <c r="E11" i="13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G27" i="35"/>
  <c r="I11" i="35"/>
  <c r="H19" i="35" s="1"/>
  <c r="I19" i="35" s="1"/>
  <c r="J19" i="35" s="1"/>
  <c r="H11" i="35"/>
  <c r="F11" i="35"/>
  <c r="G11" i="35"/>
  <c r="E11" i="35"/>
  <c r="E27" i="35"/>
  <c r="C11" i="35"/>
  <c r="C27" i="35"/>
  <c r="D11" i="35"/>
  <c r="C14" i="27"/>
  <c r="E94" i="2"/>
  <c r="C17" i="28" s="1"/>
  <c r="E10" i="2"/>
  <c r="F23" i="37" l="1"/>
  <c r="E22" i="37"/>
  <c r="J11" i="35"/>
  <c r="H30" i="35"/>
  <c r="C32" i="35"/>
  <c r="C13" i="27"/>
  <c r="C15" i="27" s="1"/>
  <c r="C16" i="27" s="1"/>
  <c r="C18" i="27" s="1"/>
  <c r="E43" i="2"/>
  <c r="E37" i="2"/>
  <c r="I8" i="24" s="1"/>
  <c r="F49" i="46" l="1"/>
  <c r="L49" i="46" s="1"/>
  <c r="F24" i="37"/>
  <c r="E23" i="37"/>
  <c r="F46" i="46"/>
  <c r="G46" i="46" s="1"/>
  <c r="E41" i="2"/>
  <c r="E79" i="2" s="1"/>
  <c r="E102" i="2" s="1"/>
  <c r="E106" i="2" s="1"/>
  <c r="B58" i="46" l="1"/>
  <c r="D58" i="46" s="1"/>
  <c r="F25" i="37"/>
  <c r="E24" i="37"/>
  <c r="F26" i="22"/>
  <c r="G26" i="22"/>
  <c r="F58" i="46" l="1"/>
  <c r="L58" i="46" s="1"/>
  <c r="C39" i="46"/>
  <c r="F26" i="37"/>
  <c r="E25" i="37"/>
  <c r="D60" i="46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20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7" i="19"/>
  <c r="M14" i="11"/>
  <c r="M12" i="11"/>
  <c r="M11" i="11"/>
  <c r="E9" i="22"/>
  <c r="E13" i="22" s="1"/>
  <c r="D93" i="37"/>
  <c r="D95" i="37" s="1"/>
  <c r="D94" i="37"/>
  <c r="D96" i="37" s="1"/>
  <c r="F10" i="15"/>
  <c r="F11" i="15"/>
  <c r="J16" i="11"/>
  <c r="L16" i="11" s="1"/>
  <c r="C12" i="15"/>
  <c r="D12" i="14"/>
  <c r="I18" i="11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F11" i="13"/>
  <c r="B11" i="13"/>
  <c r="B12" i="14" s="1"/>
  <c r="B12" i="15" s="1"/>
  <c r="L18" i="1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9" i="19" s="1"/>
  <c r="B26" i="19" s="1"/>
  <c r="B20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F10" i="46" l="1"/>
  <c r="L10" i="46" s="1"/>
  <c r="C30" i="41"/>
  <c r="E23" i="46" l="1"/>
  <c r="C46" i="41"/>
  <c r="E24" i="46" l="1"/>
  <c r="E41" i="46"/>
  <c r="G13" i="11" l="1"/>
  <c r="M13" i="11" s="1"/>
  <c r="G16" i="11" l="1"/>
  <c r="M16" i="11" s="1"/>
  <c r="M18" i="11" s="1"/>
  <c r="D18" i="11"/>
  <c r="G18" i="11" l="1"/>
  <c r="D12" i="17" l="1"/>
  <c r="F11" i="22" l="1"/>
  <c r="B37" i="46"/>
  <c r="F37" i="46" s="1"/>
  <c r="H27" i="35"/>
  <c r="H32" i="35" s="1"/>
  <c r="B35" i="46" l="1"/>
  <c r="F35" i="46" s="1"/>
  <c r="F27" i="35"/>
  <c r="F17" i="35" s="1"/>
  <c r="J17" i="35" s="1"/>
  <c r="G69" i="1"/>
  <c r="F10" i="22" s="1"/>
  <c r="E64" i="37" l="1"/>
  <c r="G20" i="1"/>
  <c r="B25" i="46" s="1"/>
  <c r="D47" i="1"/>
  <c r="G63" i="1"/>
  <c r="D27" i="35"/>
  <c r="C60" i="46"/>
  <c r="C43" i="16"/>
  <c r="C44" i="16" s="1"/>
  <c r="C46" i="16" s="1"/>
  <c r="G36" i="1"/>
  <c r="F30" i="35"/>
  <c r="F32" i="35" s="1"/>
  <c r="D14" i="17" l="1"/>
  <c r="D25" i="35"/>
  <c r="J25" i="35" s="1"/>
  <c r="F25" i="46"/>
  <c r="N25" i="46" s="1"/>
  <c r="B16" i="46"/>
  <c r="F16" i="46" s="1"/>
  <c r="M16" i="46" s="1"/>
  <c r="B74" i="46" s="1"/>
  <c r="G35" i="44"/>
  <c r="B32" i="46"/>
  <c r="F32" i="46" s="1"/>
  <c r="N32" i="46" s="1"/>
  <c r="B88" i="46" s="1"/>
  <c r="D44" i="34" s="1"/>
  <c r="F8" i="22"/>
  <c r="F60" i="46"/>
  <c r="D61" i="46"/>
  <c r="D8" i="22" l="1"/>
  <c r="D30" i="35"/>
  <c r="D32" i="35" s="1"/>
  <c r="B86" i="46"/>
  <c r="N60" i="46"/>
  <c r="C90" i="46" l="1"/>
  <c r="D45" i="34"/>
  <c r="D49" i="34" s="1"/>
  <c r="E21" i="37" l="1"/>
  <c r="D20" i="1"/>
  <c r="G34" i="44" s="1"/>
  <c r="B18" i="46"/>
  <c r="F18" i="46" s="1"/>
  <c r="F19" i="46"/>
  <c r="M19" i="46" s="1"/>
  <c r="F20" i="46"/>
  <c r="E65" i="37"/>
  <c r="G27" i="1"/>
  <c r="B13" i="46" l="1"/>
  <c r="F13" i="46" s="1"/>
  <c r="L13" i="46" s="1"/>
  <c r="E28" i="37"/>
  <c r="B27" i="46"/>
  <c r="F27" i="46" s="1"/>
  <c r="L27" i="46" s="1"/>
  <c r="B17" i="46"/>
  <c r="F17" i="46" s="1"/>
  <c r="M17" i="46" s="1"/>
  <c r="B75" i="46" s="1"/>
  <c r="D61" i="1"/>
  <c r="M22" i="11" s="1"/>
  <c r="E107" i="2"/>
  <c r="F12" i="22"/>
  <c r="B39" i="46"/>
  <c r="I27" i="35"/>
  <c r="G74" i="1"/>
  <c r="G75" i="1" s="1"/>
  <c r="G15" i="1"/>
  <c r="G37" i="1" s="1"/>
  <c r="G58" i="1" s="1"/>
  <c r="C8" i="16"/>
  <c r="C9" i="16" s="1"/>
  <c r="C11" i="16" s="1"/>
  <c r="B26" i="46"/>
  <c r="D36" i="1"/>
  <c r="F14" i="13" s="1"/>
  <c r="B15" i="46"/>
  <c r="F15" i="46" s="1"/>
  <c r="M15" i="46" s="1"/>
  <c r="B12" i="46"/>
  <c r="F12" i="46" s="1"/>
  <c r="G12" i="46" s="1"/>
  <c r="D29" i="1"/>
  <c r="F9" i="15"/>
  <c r="E9" i="15" s="1"/>
  <c r="E12" i="15" s="1"/>
  <c r="F12" i="15" s="1"/>
  <c r="D74" i="1"/>
  <c r="D12" i="22" l="1"/>
  <c r="D13" i="22" s="1"/>
  <c r="F13" i="22" s="1"/>
  <c r="F16" i="22" s="1"/>
  <c r="D75" i="1"/>
  <c r="F15" i="15"/>
  <c r="G76" i="1"/>
  <c r="D13" i="1"/>
  <c r="D37" i="1" s="1"/>
  <c r="B9" i="46"/>
  <c r="C33" i="41"/>
  <c r="D46" i="41"/>
  <c r="I26" i="35"/>
  <c r="J27" i="35"/>
  <c r="F39" i="46"/>
  <c r="B59" i="46"/>
  <c r="B76" i="46"/>
  <c r="D33" i="34" s="1"/>
  <c r="M60" i="46"/>
  <c r="B21" i="46"/>
  <c r="F21" i="46" s="1"/>
  <c r="L21" i="46" s="1"/>
  <c r="L60" i="46" s="1"/>
  <c r="B69" i="46" s="1"/>
  <c r="D22" i="34" s="1"/>
  <c r="D35" i="34"/>
  <c r="F26" i="46"/>
  <c r="G26" i="46" s="1"/>
  <c r="G60" i="46" s="1"/>
  <c r="B40" i="46"/>
  <c r="D76" i="1" l="1"/>
  <c r="D40" i="34"/>
  <c r="D78" i="1"/>
  <c r="D77" i="1"/>
  <c r="J33" i="35"/>
  <c r="K30" i="35"/>
  <c r="B65" i="46"/>
  <c r="D10" i="34" s="1"/>
  <c r="O60" i="46"/>
  <c r="J26" i="35"/>
  <c r="J30" i="35" s="1"/>
  <c r="J32" i="35" s="1"/>
  <c r="I30" i="35"/>
  <c r="I32" i="35" s="1"/>
  <c r="C82" i="46"/>
  <c r="F9" i="46"/>
  <c r="O9" i="46" s="1"/>
  <c r="D94" i="46"/>
  <c r="B23" i="46"/>
  <c r="B24" i="46" s="1"/>
  <c r="F24" i="46" s="1"/>
  <c r="C22" i="7"/>
  <c r="D92" i="46" l="1"/>
  <c r="O61" i="46"/>
  <c r="D15" i="34"/>
  <c r="D24" i="34" s="1"/>
  <c r="C72" i="46"/>
  <c r="C92" i="46" s="1"/>
  <c r="C94" i="46" s="1"/>
  <c r="E94" i="46" s="1"/>
  <c r="B41" i="46"/>
  <c r="D28" i="34" l="1"/>
  <c r="D53" i="34"/>
  <c r="D55" i="34" s="1"/>
  <c r="E92" i="46"/>
  <c r="D57" i="34" l="1"/>
  <c r="D5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<sst xmlns="http://schemas.openxmlformats.org/spreadsheetml/2006/main" count="1641" uniqueCount="1107">
  <si>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</si>
  <si>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</si>
  <si>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</si>
  <si>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</si>
  <si>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</si>
  <si>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</si>
  <si>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</si>
  <si>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</si>
  <si>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</si>
  <si>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</si>
  <si>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</si>
  <si>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</si>
  <si>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</si>
  <si>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</si>
  <si>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</si>
  <si>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</si>
  <si>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</si>
  <si>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</si>
  <si>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</si>
  <si>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</si>
  <si>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</si>
  <si>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</si>
  <si>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</si>
  <si>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</si>
  <si>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</si>
  <si>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</si>
  <si>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</si>
  <si>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</si>
  <si>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</si>
  <si>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</si>
  <si>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</si>
  <si>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</si>
  <si>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</si>
  <si>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</si>
  <si>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</si>
  <si>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</si>
  <si>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</si>
  <si>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</si>
  <si>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</si>
  <si>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</si>
  <si>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</si>
  <si>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</si>
  <si>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</si>
  <si>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</si>
  <si>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</si>
  <si>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</si>
  <si>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</si>
  <si>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</si>
  <si>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</si>
  <si>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</si>
  <si>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</si>
  <si>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</si>
  <si>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</si>
  <si>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</si>
  <si>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</si>
  <si>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</si>
  <si>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</si>
  <si>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</si>
  <si>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</si>
  <si>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</si>
  <si>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</si>
  <si>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</si>
  <si>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</si>
  <si>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</si>
  <si>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</si>
  <si>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</si>
  <si>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</si>
  <si>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</si>
  <si>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</si>
  <si>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</si>
  <si>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</si>
  <si>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</si>
  <si>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</si>
  <si>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</si>
  <si>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</si>
  <si>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</si>
  <si>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</si>
  <si>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</si>
  <si>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</si>
  <si>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</si>
  <si>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</si>
  <si>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</si>
  <si>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</si>
  <si>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</si>
  <si>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</si>
  <si>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</si>
  <si>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</si>
  <si>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</si>
  <si>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</si>
  <si>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</si>
  <si>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</si>
  <si>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</si>
  <si>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</si>
  <si>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</si>
  <si>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</si>
  <si>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</si>
  <si>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</si>
  <si>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</si>
  <si>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</si>
  <si>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</si>
  <si>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</si>
  <si>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</si>
  <si>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</si>
  <si>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</si>
  <si>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</si>
  <si>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</si>
  <si>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</si>
  <si>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</si>
  <si>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</si>
  <si>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</si>
  <si>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</si>
  <si>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</si>
  <si>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</si>
  <si>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</si>
  <si>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</si>
  <si>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</si>
  <si>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</si>
  <si>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</si>
  <si>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</si>
  <si>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</si>
  <si>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</si>
  <si>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</si>
  <si>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</si>
  <si>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</si>
  <si>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</si>
  <si>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</si>
  <si>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</si>
  <si>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</si>
  <si>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</si>
  <si>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</si>
  <si>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</si>
  <si>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</si>
  <si>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</si>
  <si>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</si>
  <si>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</si>
  <si>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</si>
  <si>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</si>
  <si>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</si>
  <si>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</si>
  <si>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</si>
  <si>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</si>
  <si>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</si>
  <si>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</si>
  <si>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</si>
  <si>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</si>
  <si>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</si>
  <si>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</si>
  <si>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</si>
  <si>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</si>
  <si>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</si>
  <si>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</si>
  <si>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</si>
  <si>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</si>
  <si>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</si>
  <si>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</si>
  <si>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</si>
  <si>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</si>
  <si>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</si>
  <si>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</si>
  <si>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</si>
  <si>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</si>
  <si>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</si>
  <si>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</si>
  <si>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</si>
  <si>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</si>
  <si>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</si>
  <si>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</si>
  <si>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</si>
  <si>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</si>
  <si>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</si>
  <si>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</si>
  <si>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</si>
  <si>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</si>
  <si>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</si>
  <si>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</si>
  <si>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</si>
  <si>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</si>
  <si>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</si>
  <si>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</si>
  <si>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</si>
  <si>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</si>
  <si>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</si>
  <si>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</si>
  <si>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</si>
  <si>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</si>
  <si>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</si>
  <si>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</si>
  <si>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</si>
  <si>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</si>
  <si>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</si>
  <si>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</si>
  <si>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</si>
  <si>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</si>
  <si>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</si>
  <si>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</si>
  <si>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</si>
  <si>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</si>
  <si>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</si>
  <si>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</si>
  <si>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</si>
  <si>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</si>
  <si>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</si>
  <si>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</si>
  <si>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</si>
  <si>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</si>
  <si>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</si>
  <si>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</si>
  <si>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</si>
  <si>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</si>
  <si>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</si>
  <si>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</si>
  <si>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</si>
  <si>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</si>
  <si>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</si>
  <si>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</si>
  <si>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</si>
  <si>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</si>
  <si>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</si>
  <si>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</si>
  <si>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</si>
  <si>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</si>
  <si>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</si>
  <si>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</si>
  <si>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</si>
  <si>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</si>
  <si>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</si>
  <si>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</si>
  <si>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</si>
  <si>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</si>
  <si>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</si>
  <si>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</si>
  <si>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</si>
  <si>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</si>
  <si>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</si>
  <si>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</si>
  <si>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</si>
  <si>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</si>
  <si>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</si>
  <si>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</si>
  <si>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</si>
  <si>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</si>
  <si>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</si>
  <si>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</si>
  <si>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</si>
  <si>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</si>
  <si>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</si>
  <si>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</si>
  <si>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</si>
  <si>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</si>
  <si>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</si>
  <si>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</si>
  <si>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</si>
  <si>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</si>
  <si>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</si>
  <si>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</si>
  <si>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</si>
  <si>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</si>
  <si>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</si>
  <si>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</si>
  <si>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</si>
  <si>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</si>
  <si>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</si>
  <si>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</si>
  <si>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</si>
  <si>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</si>
  <si>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</si>
  <si>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</si>
  <si>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</si>
  <si>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</si>
  <si>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</si>
  <si>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</si>
  <si>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</si>
  <si>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</si>
  <si>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</si>
  <si>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</si>
  <si>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</si>
  <si>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</si>
  <si>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</si>
  <si>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</si>
  <si>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</si>
  <si>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</si>
  <si>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</si>
  <si>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</si>
  <si>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</si>
  <si>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</si>
  <si>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</si>
  <si>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</si>
  <si>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</si>
  <si>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</si>
  <si>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</si>
  <si>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</si>
  <si>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</si>
  <si>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</si>
  <si>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</si>
  <si>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</si>
  <si>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</si>
  <si>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</si>
  <si>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</si>
  <si>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</si>
  <si>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</si>
  <si>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</si>
  <si>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</si>
  <si>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</si>
  <si>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</si>
  <si>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</si>
  <si>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</si>
  <si>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</si>
  <si>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</si>
  <si>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</si>
  <si>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</si>
  <si>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</si>
  <si>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</si>
  <si>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</si>
  <si>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</si>
  <si>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</si>
  <si>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</si>
  <si>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</si>
  <si>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</si>
  <si>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</si>
  <si>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</si>
  <si>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</si>
  <si>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</si>
  <si>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</si>
  <si>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</si>
  <si>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</si>
  <si>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</si>
  <si>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</si>
  <si>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</si>
  <si>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</si>
  <si>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</si>
  <si>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</si>
  <si>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</si>
  <si>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</si>
  <si>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</si>
  <si>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</si>
  <si>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</si>
  <si>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</si>
  <si>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</si>
  <si>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</si>
  <si>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</si>
  <si>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</si>
  <si>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</si>
  <si>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</si>
  <si>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</si>
  <si>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</si>
  <si>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</si>
  <si>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</si>
  <si>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</si>
  <si>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</si>
  <si>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</si>
  <si>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</si>
  <si>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</si>
  <si>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</si>
  <si>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</si>
  <si>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</si>
  <si>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</si>
  <si>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</si>
  <si>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</si>
  <si>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</si>
  <si>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</si>
  <si>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</si>
  <si>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</si>
  <si>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</si>
  <si>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</si>
  <si>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</si>
  <si>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</si>
  <si>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</si>
  <si>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</si>
  <si>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</si>
  <si>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</si>
  <si>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</si>
  <si>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</si>
  <si>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</si>
  <si>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</si>
  <si>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</si>
  <si>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</si>
  <si>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</si>
  <si>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</si>
  <si>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</si>
  <si>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</si>
  <si>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</si>
  <si>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</si>
  <si>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</si>
  <si>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</si>
  <si>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</si>
  <si>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</si>
  <si>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</si>
  <si>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</si>
  <si>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</si>
  <si>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</si>
  <si>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</si>
  <si>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</si>
  <si>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</si>
  <si>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</si>
  <si>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</si>
  <si>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</si>
  <si>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</si>
  <si>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</si>
  <si>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</si>
  <si>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</si>
  <si>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</si>
  <si>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</si>
  <si>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</si>
  <si>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</si>
  <si>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</si>
  <si>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</si>
  <si>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</si>
  <si>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</si>
  <si>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</si>
  <si>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</si>
  <si>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</si>
  <si>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</si>
  <si>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</si>
  <si>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</si>
  <si>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</si>
  <si>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</si>
  <si>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</si>
  <si>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</si>
  <si>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</si>
  <si>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</si>
  <si>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</si>
  <si>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</si>
  <si>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</si>
  <si>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</si>
  <si>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</si>
  <si>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</si>
  <si>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</si>
  <si>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</si>
  <si>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</si>
  <si>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</si>
  <si>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</si>
  <si>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</si>
  <si>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</si>
  <si>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</si>
  <si>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</si>
  <si>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</si>
  <si>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</si>
  <si>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</si>
  <si>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</si>
  <si>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</si>
  <si>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</si>
  <si>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</si>
  <si>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</si>
  <si>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</si>
  <si>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</si>
  <si>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</si>
  <si>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</si>
  <si>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</si>
  <si>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</si>
  <si>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</si>
  <si>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</si>
  <si>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</si>
  <si>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</si>
  <si>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</si>
  <si>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</si>
  <si>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</si>
  <si>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</si>
  <si>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Total</t>
  </si>
  <si>
    <t>w) Otros Gastos Operativos, de comercialización y de administración</t>
  </si>
  <si>
    <t>Generados Por Activos</t>
  </si>
  <si>
    <t>Intereses Cobrados</t>
  </si>
  <si>
    <t>Generados Por Pasivos</t>
  </si>
  <si>
    <t>Intereses Pagados</t>
  </si>
  <si>
    <t>Ingresos Extraordinarios</t>
  </si>
  <si>
    <t>Egresos Extraordinarios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</si>
  <si>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</si>
  <si>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</si>
  <si>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</si>
  <si>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</si>
  <si>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</si>
  <si>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</si>
  <si>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</si>
  <si>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</si>
  <si>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</si>
  <si>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</si>
  <si>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</si>
  <si>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</si>
  <si>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</si>
  <si>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</si>
  <si>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</si>
  <si>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</si>
  <si>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</si>
  <si>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</si>
  <si>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</si>
  <si>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</si>
  <si>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</si>
  <si>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</si>
  <si>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</si>
  <si>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</si>
  <si>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</si>
  <si>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</si>
  <si>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</si>
  <si>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</si>
  <si>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</si>
  <si>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</si>
  <si>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</si>
  <si>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</si>
  <si>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</si>
  <si>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</si>
  <si>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</si>
  <si>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</si>
  <si>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</si>
  <si>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</si>
  <si>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</si>
  <si>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</si>
  <si>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</si>
  <si>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</si>
  <si>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</si>
  <si>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</si>
  <si>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</si>
  <si>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</si>
  <si>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</si>
  <si>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</si>
  <si>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</si>
  <si>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</si>
  <si>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</si>
  <si>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</si>
  <si>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</si>
  <si>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</si>
  <si>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</si>
  <si>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</si>
  <si>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</si>
  <si>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</si>
  <si>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</si>
  <si>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</si>
  <si>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</si>
  <si>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</si>
  <si>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</si>
  <si>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</si>
  <si>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</si>
  <si>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</si>
  <si>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</si>
  <si>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</si>
  <si>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</si>
  <si>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</si>
  <si>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</si>
  <si>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</si>
  <si>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</si>
  <si>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</si>
  <si>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</si>
  <si>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</si>
  <si>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</si>
  <si>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</si>
  <si>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</si>
  <si>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</si>
  <si>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</si>
  <si>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</si>
  <si>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</si>
  <si>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</si>
  <si>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</si>
  <si>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</si>
  <si>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</si>
  <si>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</si>
  <si>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</si>
  <si>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</si>
  <si>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</si>
  <si>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</si>
  <si>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</si>
  <si>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</si>
  <si>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</si>
  <si>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</si>
  <si>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</si>
  <si>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</si>
  <si>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</si>
  <si>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</si>
  <si>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</si>
  <si>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</si>
  <si>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</si>
  <si>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</si>
  <si>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</si>
  <si>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</si>
  <si>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</si>
  <si>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</si>
  <si>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</si>
  <si>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</si>
  <si>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</si>
  <si>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</si>
  <si>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</si>
  <si>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</si>
  <si>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</si>
  <si>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---</t>
  </si>
  <si>
    <t>Ordinaria</t>
  </si>
  <si>
    <t>1 por acción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</si>
  <si>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</si>
  <si>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</si>
  <si>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</si>
  <si>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</si>
  <si>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</si>
  <si>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</si>
  <si>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</si>
  <si>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</si>
  <si>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</si>
  <si>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</si>
  <si>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</si>
  <si>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</si>
  <si>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</si>
  <si>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</si>
  <si>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</si>
  <si>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</si>
  <si>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</si>
  <si>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</si>
  <si>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</si>
  <si>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</si>
  <si>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</si>
  <si>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</si>
  <si>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</si>
  <si>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</si>
  <si>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</si>
  <si>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</si>
  <si>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</si>
  <si>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</si>
  <si>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</si>
  <si>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</si>
  <si>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</si>
  <si>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</si>
  <si>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</si>
  <si>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</si>
  <si>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</si>
  <si>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</si>
  <si>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</si>
  <si>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</si>
  <si>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</si>
  <si>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</si>
  <si>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</si>
  <si>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</si>
  <si>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</si>
  <si>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</si>
  <si>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</si>
  <si>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</si>
  <si>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</si>
  <si>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</si>
  <si>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</si>
  <si>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</si>
  <si>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</si>
  <si>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</si>
  <si>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</si>
  <si>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</si>
  <si>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</si>
  <si>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</si>
  <si>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</si>
  <si>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</si>
  <si>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</si>
  <si>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</si>
  <si>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</si>
  <si>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</si>
  <si>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</si>
  <si>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</si>
  <si>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</si>
  <si>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</si>
  <si>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</si>
  <si>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</si>
  <si>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</si>
  <si>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</si>
  <si>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</si>
  <si>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</si>
  <si>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</si>
  <si>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</si>
  <si>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</si>
  <si>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</si>
  <si>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</si>
  <si>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</si>
  <si>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</si>
  <si>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</si>
  <si>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</si>
  <si>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</si>
  <si>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</si>
  <si>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</si>
  <si>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</si>
  <si>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</si>
  <si>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</si>
  <si>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</si>
  <si>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</si>
  <si>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</si>
  <si>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</si>
  <si>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</si>
  <si>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</si>
  <si>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2385-2434</t>
  </si>
  <si>
    <t>Telefonía, Internet y Licencia MO</t>
  </si>
  <si>
    <t>Gastos de escribanía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</si>
  <si>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</si>
  <si>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</si>
  <si>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</si>
  <si>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</si>
  <si>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</si>
  <si>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</si>
  <si>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</si>
  <si>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</si>
  <si>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</si>
  <si>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</si>
  <si>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</si>
  <si>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</si>
  <si>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</si>
  <si>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</si>
  <si>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</si>
  <si>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</si>
  <si>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</si>
  <si>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</si>
  <si>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</si>
  <si>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</si>
  <si>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</si>
  <si>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</si>
  <si>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</si>
  <si>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</si>
  <si>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</si>
  <si>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</si>
  <si>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</si>
  <si>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Financiera Cefisa</t>
  </si>
  <si>
    <t>Finexpar</t>
  </si>
  <si>
    <t>Moneda: Dólares Americanos</t>
  </si>
  <si>
    <t>Ysaias López Gómez</t>
  </si>
  <si>
    <t>Sindico</t>
  </si>
  <si>
    <t>Incubate S.A.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</si>
  <si>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</si>
  <si>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</si>
  <si>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</si>
  <si>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</si>
  <si>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</si>
  <si>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</si>
  <si>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</si>
  <si>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</si>
  <si>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</si>
  <si>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</si>
  <si>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</si>
  <si>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</si>
  <si>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</si>
  <si>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</si>
  <si>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</si>
  <si>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</si>
  <si>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</si>
  <si>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</si>
  <si>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</si>
  <si>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</si>
  <si>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Según Contab</t>
  </si>
  <si>
    <t>Según TP</t>
  </si>
  <si>
    <t>Diferencia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</si>
  <si>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</si>
  <si>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</si>
  <si>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</si>
  <si>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</si>
  <si>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</si>
  <si>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Otras Inversiones a Corto Plazo</t>
  </si>
  <si>
    <t>Repos al 31 12 21'!A1</t>
  </si>
  <si>
    <t xml:space="preserve">Instrumentos Financieros Cedidos En Prestamos M/L - </t>
  </si>
  <si>
    <t>Ajuste por Valuación de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</si>
  <si>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</si>
  <si>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</si>
  <si>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</si>
  <si>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</si>
  <si>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</si>
  <si>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</si>
  <si>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</si>
  <si>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</si>
  <si>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</si>
  <si>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</si>
  <si>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</si>
  <si>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</si>
  <si>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</si>
  <si>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</si>
  <si>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</si>
  <si>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</si>
  <si>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</si>
  <si>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</si>
  <si>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</si>
  <si>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</si>
  <si>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</si>
  <si>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</si>
  <si>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</si>
  <si>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</si>
  <si>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</si>
  <si>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</si>
  <si>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</si>
  <si>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</si>
  <si>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</si>
  <si>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</si>
  <si>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</si>
  <si>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</si>
  <si>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</si>
  <si>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</si>
  <si>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</si>
  <si>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</si>
  <si>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</si>
  <si>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</si>
  <si>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</si>
  <si>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</si>
  <si>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</si>
  <si>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</si>
  <si>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</si>
  <si>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</si>
  <si>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</si>
  <si>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</si>
  <si>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</si>
  <si>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</si>
  <si>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</si>
  <si>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</si>
  <si>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</si>
  <si>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</si>
  <si>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</si>
  <si>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</si>
  <si>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</si>
  <si>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</si>
  <si>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</si>
  <si>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</si>
  <si>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</si>
  <si>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</si>
  <si>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</si>
  <si>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</si>
  <si>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</si>
  <si>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</si>
  <si>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</si>
  <si>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</si>
  <si>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</si>
  <si>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</si>
  <si>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</si>
  <si>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</si>
  <si>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</si>
  <si>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</si>
  <si>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</si>
  <si>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</si>
  <si>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</si>
  <si>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</si>
  <si>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</si>
  <si>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</si>
  <si>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</si>
  <si>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</si>
  <si>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</si>
  <si>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</si>
  <si>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</si>
  <si>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</si>
  <si>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</si>
  <si>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</si>
  <si>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</si>
  <si>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</si>
  <si>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</si>
  <si>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</si>
  <si>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</si>
  <si>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</si>
  <si>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Accion</t>
  </si>
  <si>
    <t>1 Acción BVPASA</t>
  </si>
  <si>
    <t>Auditores</t>
  </si>
  <si>
    <t>Servicios de Auditoria</t>
  </si>
  <si>
    <t>Hp Auditores &amp; Contadores</t>
  </si>
  <si>
    <t>Prestamos e intereses a cobrar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</si>
  <si>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</si>
  <si>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</si>
  <si>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</si>
  <si>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</si>
  <si>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</si>
  <si>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</si>
  <si>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</si>
  <si>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</si>
  <si>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</si>
  <si>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</si>
  <si>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</si>
  <si>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</si>
  <si>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</si>
  <si>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</si>
  <si>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</si>
  <si>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</si>
  <si>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</si>
  <si>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</si>
  <si>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</si>
  <si>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</si>
  <si>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</si>
  <si>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</si>
  <si>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</si>
  <si>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</si>
  <si>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</si>
  <si>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</si>
  <si>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</si>
  <si>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</si>
  <si>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</si>
  <si>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</si>
  <si>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</si>
  <si>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</si>
  <si>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</si>
  <si>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</si>
  <si>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</si>
  <si>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</si>
  <si>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</si>
  <si>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</si>
  <si>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</si>
  <si>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</si>
  <si>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</si>
  <si>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</si>
  <si>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</si>
  <si>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</si>
  <si>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</si>
  <si>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</si>
  <si>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</si>
  <si>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</si>
  <si>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</si>
  <si>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</si>
  <si>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</si>
  <si>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</si>
  <si>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</si>
  <si>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</si>
  <si>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</si>
  <si>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</si>
  <si>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</si>
  <si>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</si>
  <si>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</si>
  <si>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</si>
  <si>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</si>
  <si>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</si>
  <si>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</si>
  <si>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</si>
  <si>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</si>
  <si>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</si>
  <si>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</si>
  <si>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</si>
  <si>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</si>
  <si>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</si>
  <si>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</si>
  <si>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</si>
  <si>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</si>
  <si>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</si>
  <si>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</si>
  <si>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</si>
  <si>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</si>
  <si>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</si>
  <si>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</si>
  <si>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</si>
  <si>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</si>
  <si>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</si>
  <si>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</si>
  <si>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</si>
  <si>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</si>
  <si>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</si>
  <si>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</si>
  <si>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</si>
  <si>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</si>
  <si>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</si>
  <si>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</si>
  <si>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</si>
  <si>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</si>
  <si>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</si>
  <si>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</si>
  <si>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</si>
  <si>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</si>
  <si>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</si>
  <si>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</si>
  <si>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</si>
  <si>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</si>
  <si>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</si>
  <si>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</si>
  <si>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</si>
  <si>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</si>
  <si>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</si>
  <si>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</si>
  <si>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</si>
  <si>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</si>
  <si>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</si>
  <si>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Capital Integrado G.3.805.000.000 (tres mil ochocientos cinco millones)</t>
  </si>
  <si>
    <t>Renta Fija - Bonos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</si>
  <si>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</si>
  <si>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</si>
  <si>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</si>
  <si>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</si>
  <si>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</si>
  <si>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</si>
  <si>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</si>
  <si>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Saldo pendientes por Operaciones de Clientes - Cta Cash  -</t>
  </si>
  <si>
    <t>Servicios de Contabilidad</t>
  </si>
  <si>
    <t>Incubate SA</t>
  </si>
  <si>
    <t>Accionista</t>
  </si>
  <si>
    <t>Director/Accionista</t>
  </si>
  <si>
    <t>o)       Cuentas a Pagar a personas y empresas relacionadas (Corto y Largo plazo)</t>
  </si>
  <si>
    <t>q)       Otros Pasivos Corrientes y No Corrientes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</si>
  <si>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</si>
  <si>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</si>
  <si>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</si>
  <si>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</si>
  <si>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</si>
  <si>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</si>
  <si>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</si>
  <si>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</si>
  <si>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</si>
  <si>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</si>
  <si>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</si>
  <si>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</si>
  <si>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08-00607680-02</t>
  </si>
  <si>
    <t>Recupero de Gastos</t>
  </si>
  <si>
    <t>Ivan Casamayoret</t>
  </si>
  <si>
    <t>ANEXO F DE LA RESOLUCION Nº 35/23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</si>
  <si>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</si>
  <si>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</si>
  <si>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Banco Familiar Cta. Cte. 00-2906458 M/L</t>
  </si>
  <si>
    <t>Banco Familiar SAECA  -Caja De Ahorro - 0-2986139 M/L</t>
  </si>
  <si>
    <t>(+) Ajuste por Valor de Compra Inversiones Temporales M/L</t>
  </si>
  <si>
    <t>(-) Ajuste por Desvalorización Inversiones Temporales M/L</t>
  </si>
  <si>
    <t>(-) Intereses a Devengar por Instrumentos Financieros M/L</t>
  </si>
  <si>
    <t>Instrumentos Financieros Cedidos en Garantía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</si>
  <si>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</si>
  <si>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</si>
  <si>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</si>
  <si>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</si>
  <si>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(+) Ajuste por Valor de Compra Inversiones Permanentes ML</t>
  </si>
  <si>
    <t>(-) Depreciación Acumulada</t>
  </si>
  <si>
    <t>(-) Amortización Acumulada</t>
  </si>
  <si>
    <t>Tarjeta de Crédito a Pagar</t>
  </si>
  <si>
    <t>Tarjeta de Crédito a Pagar - Familiar</t>
  </si>
  <si>
    <t>Otras Reservas</t>
  </si>
  <si>
    <t>Valuación de Acción en BVPASA</t>
  </si>
  <si>
    <t>Titulos De Deuda CDA</t>
  </si>
  <si>
    <t>Intereses cobrados por Repos - Reportador</t>
  </si>
  <si>
    <t>Intereses Devengados - Portafolio Bursátil.</t>
  </si>
  <si>
    <t>Intereses Devengados - Portafolio Extra - Bursátil.</t>
  </si>
  <si>
    <t>Utilidad Por Operaciones Bursatiles</t>
  </si>
  <si>
    <t>Costo de Venta de CDA</t>
  </si>
  <si>
    <t>Aguinaldos</t>
  </si>
  <si>
    <t>Capacitacion Al Personal</t>
  </si>
  <si>
    <t>Uniformes Del Personal</t>
  </si>
  <si>
    <t>Depreciaciones Y Amortizaciones De Activ</t>
  </si>
  <si>
    <t>Depreciaciones Del Ejercicio</t>
  </si>
  <si>
    <t>Amortizaciones Del Ejercicio</t>
  </si>
  <si>
    <t>TC</t>
  </si>
  <si>
    <t>(+) Valor de compra</t>
  </si>
  <si>
    <t>Anticipo a Proveedores Locales - Pago de Servicios</t>
  </si>
  <si>
    <t>Market Data</t>
  </si>
  <si>
    <t>Empresa Vinculada</t>
  </si>
  <si>
    <t>Metis</t>
  </si>
  <si>
    <t>Servicios de Marketing Digital</t>
  </si>
  <si>
    <t>Capacitación al Personal</t>
  </si>
  <si>
    <t>Servicios de Asesoria Legal a cobrar</t>
  </si>
  <si>
    <t>Cafetto</t>
  </si>
  <si>
    <t>Edge</t>
  </si>
  <si>
    <t>In Positiva</t>
  </si>
  <si>
    <t>Depreciaciones y Amortizaciones</t>
  </si>
  <si>
    <t>1-2384; 2485-3355; 4751-4800</t>
  </si>
  <si>
    <t>1-2384 ; 2485-4550; 4751-4800</t>
  </si>
  <si>
    <t>Maria Veronica Porro Acosta</t>
  </si>
  <si>
    <t>AL  31/12/2022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</si>
  <si>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Gs.3.305.000.000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86,86% </t>
    </r>
    <r>
      <rPr>
        <sz val="9"/>
        <color theme="1"/>
        <rFont val="Calibri"/>
        <family val="2"/>
        <scheme val="minor"/>
      </rPr>
      <t>del Capital Social. –</t>
    </r>
  </si>
  <si>
    <t>BVPASA</t>
  </si>
  <si>
    <t>Gastos de Operaciones BVPASA</t>
  </si>
  <si>
    <t>Gastos a favor del Personal</t>
  </si>
  <si>
    <t>Servicios Informaticos</t>
  </si>
  <si>
    <t>Otros Ingresos (Asesoria Legal)</t>
  </si>
  <si>
    <t>6. PERSONAS VINCULADAS</t>
  </si>
  <si>
    <t>Gastos de encomiendas y envíos</t>
  </si>
  <si>
    <t>CUADRO DE EERR ESTA OCULTO GASTOS ADMINISTRATIVOS</t>
  </si>
  <si>
    <t>OCULTO CALCULO DE FLUJO DE CAJA</t>
  </si>
  <si>
    <t>Banco Itaڠparaguay S.A</t>
  </si>
  <si>
    <t>Solar Ahorro Y Finanzas Saeca</t>
  </si>
  <si>
    <t>Renta Variable - Accioness</t>
  </si>
  <si>
    <t>Títulos de Renta Variable</t>
  </si>
  <si>
    <t>Anticipo a Empleados - Descuento de Salarios</t>
  </si>
  <si>
    <t>Ariza Inmobiliaria S.A.</t>
  </si>
  <si>
    <t>Susana Cadogan Maas - Jose Enrique Bobadilla Cadogan</t>
  </si>
  <si>
    <t xml:space="preserve">Interes a devengar </t>
  </si>
  <si>
    <t>De acuerdo a lo previsto en el artículo 111 de la Ley 5810/17, la entidad tiene constituida como garantía a favor de la BOLSA DE VALORES Y PRODUCTOS DE ASUNCION SA, la suma de Gs 643.954.750- ( guaranies seiscientos cuarenta y tres millones,setecientos cincuenta), mediante una Poliza de Caución con FENIX SEGUROS . Asimismo, ha firmado un DISTRATO CONTRATO DE CONSTITUCION DE GARANTIA con fecha 13 de junio 2023, para dar por terminado el contrato suscripto en 21/07/2021 y la adenda del contrato del 12/07/2022.</t>
  </si>
  <si>
    <t>In Positiva Sa</t>
  </si>
  <si>
    <t>Seguros Devengados</t>
  </si>
  <si>
    <t>Bonos</t>
  </si>
  <si>
    <t>Totales Ingresos Ordinarios</t>
  </si>
  <si>
    <t>Total al  31/12/2023</t>
  </si>
  <si>
    <t>Dif de cambio positiva</t>
  </si>
  <si>
    <t>|</t>
  </si>
  <si>
    <t>Solar Clearing</t>
  </si>
  <si>
    <t>01-00173914-01</t>
  </si>
  <si>
    <t>13211122/001</t>
  </si>
  <si>
    <t>13211122/002</t>
  </si>
  <si>
    <t>Banco Gnb Paraguay</t>
  </si>
  <si>
    <t>Banco Familiar Pyg Clearing</t>
  </si>
  <si>
    <t>Banco Itau Pyg Clearing</t>
  </si>
  <si>
    <t>Bnf Pyg Clearing</t>
  </si>
  <si>
    <t>Banco Continental Pyg Clearing</t>
  </si>
  <si>
    <t>Finexpar Pyg Clearing</t>
  </si>
  <si>
    <t>Fic S.A. De Finanzas Pyg Clearing Inhabilitado</t>
  </si>
  <si>
    <t>Sudameris Bank Saeca Pyg Clearing</t>
  </si>
  <si>
    <t>Gnb Pyg Clearing</t>
  </si>
  <si>
    <t>Banco Rio Pyg Clearing</t>
  </si>
  <si>
    <t>Financiera Ueno</t>
  </si>
  <si>
    <t>Financiera Paraguayo Japonesa Pyg Clearing</t>
  </si>
  <si>
    <t>Tu Financiera Pyg Clearing</t>
  </si>
  <si>
    <t xml:space="preserve">Banco Familiar Saeca </t>
  </si>
  <si>
    <t>Cuentas a cobrar por recupero</t>
  </si>
  <si>
    <t>Saldo Resultados Financieros</t>
  </si>
  <si>
    <t>Ganancia por Venta de Activos Fijos</t>
  </si>
  <si>
    <t>Perdida por Venta de Activo Fijos</t>
  </si>
  <si>
    <t>PERIODO ACTUAL 31/03/ 2024</t>
  </si>
  <si>
    <t>Total al  31/03/2024</t>
  </si>
  <si>
    <t>Al 31/03/2024</t>
  </si>
  <si>
    <t>CORRESPONDIENTE AL 31 DE MARZO DE 2024 PRESENTADO EN FORMA COMPARATIVA CON EL EJERCICIO ECONOMICO ANTERIOR  AL  31 DE DICIEMBRE DE  2023.</t>
  </si>
  <si>
    <t>PERIODO ANTERIOR 31/12/2023</t>
  </si>
  <si>
    <t>CORRESPONDIENTE AL 31 DE MARZO DE 2024 PRESENTADO EN FORMA COMPARATIVA CON EL 31 DE MARZO DE 2023</t>
  </si>
  <si>
    <t>Iva Gnd</t>
  </si>
  <si>
    <t xml:space="preserve"> 112.887.100 </t>
  </si>
  <si>
    <t xml:space="preserve"> 388.559.882 </t>
  </si>
  <si>
    <t>Al 31/03/2023</t>
  </si>
  <si>
    <t>CORRESPONDIENTE AL 31 DE MARZO DE 2024 PRESENTADO EN FORMA COMPARATIVA CON EL 31 DE MARZO DE 20223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</si>
  <si>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31 de Marzo de 2024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 xml:space="preserve">Acta de Directorio </t>
    </r>
    <r>
      <rPr>
        <b/>
        <sz val="9"/>
        <rFont val="Calibri (Cuerpo)"/>
      </rPr>
      <t>N° 5/2024, de fecha  26/04/2024.-</t>
    </r>
  </si>
  <si>
    <t>BANCO FAMILIAR SAECA</t>
  </si>
  <si>
    <t>Bonos Financieros</t>
  </si>
  <si>
    <t>BANCO ITAÚ PARAGUAY S.A.</t>
  </si>
  <si>
    <t>CAMPESTRE SAE</t>
  </si>
  <si>
    <t>Cementos Concepción S.A.E.</t>
  </si>
  <si>
    <t>FINANCIERA FINEXPAR S.A.E.C.A</t>
  </si>
  <si>
    <t>Imperial Compañía Distribuidora de Petróleo y Derivados S.A.E.</t>
  </si>
  <si>
    <t>TECNOLOGIA DEL SUR S.A.E.</t>
  </si>
  <si>
    <t>TELEFONICA CELULAR DEL PARAGUAY S.A.E (TELECEL S.A.E)</t>
  </si>
  <si>
    <t>                                3.054.000.000 </t>
  </si>
  <si>
    <t>                               3.082.051.153 </t>
  </si>
  <si>
    <t>`</t>
  </si>
  <si>
    <t>Venta de Bonos</t>
  </si>
  <si>
    <t>CESAR FERNANDO GODOY GIMENEZ</t>
  </si>
  <si>
    <t>INVESTOR LAB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</si>
</sst>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</numFmts>
  <fonts count="1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b/>
      <i/>
      <u val="singleAccounting"/>
      <sz val="9"/>
      <color rgb="FF000000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i/>
      <u val="singleAccounting"/>
      <sz val="9"/>
      <color rgb="FF000000"/>
      <name val="Calibri"/>
      <family val="2"/>
      <scheme val="minor"/>
    </font>
    <font>
      <u val="singleAccounting"/>
      <sz val="9"/>
      <color rgb="FF000000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6" fontId="83" fillId="0" borderId="0" applyFont="0" applyFill="0" applyBorder="0" applyAlignment="0" applyProtection="0"/>
  </cellStyleXfs>
  <cellXfs count="787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164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165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164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164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164" fontId="14" fillId="0" borderId="0" xfId="5" applyFont="1" applyAlignment="1">
      <alignment horizontal="right"/>
    </xf>
    <xf numFmtId="164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164" fontId="14" fillId="0" borderId="0" xfId="5" applyFont="1" applyFill="1" applyAlignment="1">
      <alignment horizontal="right"/>
    </xf>
    <xf numFmtId="164" fontId="14" fillId="0" borderId="1" xfId="5" applyFont="1" applyFill="1" applyBorder="1" applyAlignment="1">
      <alignment horizontal="right"/>
    </xf>
    <xf numFmtId="164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164" fontId="7" fillId="0" borderId="0" xfId="5" applyFont="1" applyFill="1" applyAlignment="1">
      <alignment horizontal="right"/>
    </xf>
    <xf numFmtId="164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164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164" fontId="14" fillId="0" borderId="1" xfId="5" applyFont="1" applyBorder="1" applyAlignment="1"/>
    <xf numFmtId="164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164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164" fontId="14" fillId="0" borderId="0" xfId="5" applyFont="1" applyFill="1" applyAlignment="1">
      <alignment wrapText="1"/>
    </xf>
    <xf numFmtId="164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164" fontId="19" fillId="3" borderId="1" xfId="5" applyFont="1" applyFill="1" applyBorder="1" applyAlignment="1">
      <alignment horizontal="left" wrapText="1"/>
    </xf>
    <xf numFmtId="164" fontId="7" fillId="0" borderId="1" xfId="5" applyFont="1" applyFill="1" applyBorder="1" applyAlignment="1">
      <alignment horizontal="right" wrapText="1"/>
    </xf>
    <xf numFmtId="164" fontId="14" fillId="0" borderId="1" xfId="5" applyFont="1" applyFill="1" applyBorder="1" applyAlignment="1">
      <alignment horizontal="right" wrapText="1"/>
    </xf>
    <xf numFmtId="164" fontId="14" fillId="0" borderId="0" xfId="0" applyNumberFormat="1" applyFont="1" applyAlignment="1">
      <alignment wrapText="1"/>
    </xf>
    <xf numFmtId="164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164" fontId="22" fillId="0" borderId="1" xfId="5" applyFont="1" applyFill="1" applyBorder="1" applyAlignment="1">
      <alignment horizontal="right" vertical="center"/>
    </xf>
    <xf numFmtId="164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164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164" fontId="14" fillId="0" borderId="1" xfId="5" applyFont="1" applyBorder="1" applyAlignment="1">
      <alignment horizontal="right" vertical="center"/>
    </xf>
    <xf numFmtId="164" fontId="14" fillId="0" borderId="1" xfId="5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164" fontId="7" fillId="0" borderId="1" xfId="5" applyFont="1" applyBorder="1" applyAlignment="1">
      <alignment horizontal="right" vertical="center"/>
    </xf>
    <xf numFmtId="164" fontId="7" fillId="0" borderId="1" xfId="5" applyFont="1" applyFill="1" applyBorder="1" applyAlignment="1">
      <alignment horizontal="right" vertical="center"/>
    </xf>
    <xf numFmtId="0" fontId="17" fillId="0" borderId="0" xfId="0" applyFont="1"/>
    <xf numFmtId="164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164" fontId="7" fillId="0" borderId="1" xfId="5" applyFont="1" applyFill="1" applyBorder="1" applyAlignment="1">
      <alignment horizontal="center"/>
    </xf>
    <xf numFmtId="164" fontId="7" fillId="0" borderId="1" xfId="5" applyFont="1" applyBorder="1" applyAlignment="1">
      <alignment horizontal="center"/>
    </xf>
    <xf numFmtId="164" fontId="14" fillId="0" borderId="1" xfId="5" applyFont="1" applyBorder="1" applyAlignment="1">
      <alignment horizontal="center"/>
    </xf>
    <xf numFmtId="164" fontId="14" fillId="0" borderId="1" xfId="5" applyFont="1" applyBorder="1"/>
    <xf numFmtId="164" fontId="7" fillId="0" borderId="1" xfId="0" applyNumberFormat="1" applyFont="1" applyBorder="1"/>
    <xf numFmtId="164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164" fontId="19" fillId="0" borderId="0" xfId="5" applyFont="1" applyAlignment="1">
      <alignment wrapText="1"/>
    </xf>
    <xf numFmtId="164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164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164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164" fontId="19" fillId="0" borderId="0" xfId="5" applyFont="1" applyFill="1"/>
    <xf numFmtId="169" fontId="19" fillId="0" borderId="0" xfId="0" applyNumberFormat="1" applyFont="1"/>
    <xf numFmtId="169" fontId="19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164" fontId="20" fillId="0" borderId="36" xfId="5" applyFont="1" applyBorder="1" applyAlignment="1">
      <alignment horizontal="right"/>
    </xf>
    <xf numFmtId="164" fontId="20" fillId="0" borderId="37" xfId="5" applyFont="1" applyBorder="1" applyAlignment="1">
      <alignment horizontal="right"/>
    </xf>
    <xf numFmtId="164" fontId="20" fillId="0" borderId="38" xfId="5" applyFont="1" applyBorder="1" applyAlignment="1">
      <alignment horizontal="right"/>
    </xf>
    <xf numFmtId="164" fontId="20" fillId="0" borderId="39" xfId="5" applyFont="1" applyBorder="1" applyAlignment="1">
      <alignment horizontal="right"/>
    </xf>
    <xf numFmtId="164" fontId="16" fillId="0" borderId="36" xfId="5" applyFont="1" applyBorder="1" applyAlignment="1">
      <alignment horizontal="right"/>
    </xf>
    <xf numFmtId="164" fontId="16" fillId="0" borderId="37" xfId="5" applyFont="1" applyBorder="1" applyAlignment="1">
      <alignment horizontal="right"/>
    </xf>
    <xf numFmtId="168" fontId="27" fillId="0" borderId="28" xfId="4" applyNumberFormat="1" applyFont="1" applyBorder="1"/>
    <xf numFmtId="164" fontId="20" fillId="0" borderId="40" xfId="5" applyFont="1" applyBorder="1" applyAlignment="1">
      <alignment horizontal="right"/>
    </xf>
    <xf numFmtId="164" fontId="20" fillId="0" borderId="29" xfId="5" applyFont="1" applyBorder="1" applyAlignment="1">
      <alignment horizontal="right"/>
    </xf>
    <xf numFmtId="164" fontId="20" fillId="0" borderId="12" xfId="5" applyFont="1" applyBorder="1" applyAlignment="1">
      <alignment horizontal="right"/>
    </xf>
    <xf numFmtId="164" fontId="20" fillId="0" borderId="41" xfId="5" applyFont="1" applyBorder="1" applyAlignment="1">
      <alignment horizontal="right"/>
    </xf>
    <xf numFmtId="164" fontId="20" fillId="0" borderId="42" xfId="5" applyFont="1" applyBorder="1" applyAlignment="1">
      <alignment horizontal="right"/>
    </xf>
    <xf numFmtId="164" fontId="20" fillId="0" borderId="43" xfId="5" applyFont="1" applyBorder="1" applyAlignment="1">
      <alignment horizontal="right"/>
    </xf>
    <xf numFmtId="164" fontId="20" fillId="0" borderId="44" xfId="5" applyFont="1" applyBorder="1" applyAlignment="1">
      <alignment horizontal="right"/>
    </xf>
    <xf numFmtId="164" fontId="16" fillId="0" borderId="47" xfId="5" applyFont="1" applyBorder="1" applyAlignment="1">
      <alignment horizontal="right"/>
    </xf>
    <xf numFmtId="164" fontId="16" fillId="0" borderId="45" xfId="5" applyFont="1" applyBorder="1" applyAlignment="1">
      <alignment horizontal="right"/>
    </xf>
    <xf numFmtId="164" fontId="16" fillId="0" borderId="27" xfId="5" applyFont="1" applyBorder="1" applyAlignment="1">
      <alignment horizontal="right"/>
    </xf>
    <xf numFmtId="164" fontId="16" fillId="0" borderId="15" xfId="5" applyFont="1" applyBorder="1" applyAlignment="1">
      <alignment horizontal="right"/>
    </xf>
    <xf numFmtId="164" fontId="16" fillId="0" borderId="46" xfId="5" applyFont="1" applyBorder="1" applyAlignment="1">
      <alignment horizontal="right"/>
    </xf>
    <xf numFmtId="164" fontId="18" fillId="0" borderId="27" xfId="5" applyFont="1" applyBorder="1" applyAlignment="1">
      <alignment horizontal="right"/>
    </xf>
    <xf numFmtId="164" fontId="16" fillId="0" borderId="48" xfId="5" applyFont="1" applyBorder="1" applyAlignment="1">
      <alignment horizontal="right"/>
    </xf>
    <xf numFmtId="164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164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164" fontId="20" fillId="0" borderId="31" xfId="5" applyFont="1" applyBorder="1" applyAlignment="1">
      <alignment horizontal="right"/>
    </xf>
    <xf numFmtId="164" fontId="20" fillId="0" borderId="53" xfId="5" applyFont="1" applyBorder="1" applyAlignment="1">
      <alignment horizontal="right"/>
    </xf>
    <xf numFmtId="164" fontId="20" fillId="0" borderId="5" xfId="5" applyFont="1" applyBorder="1" applyAlignment="1">
      <alignment horizontal="right"/>
    </xf>
    <xf numFmtId="0" fontId="18" fillId="0" borderId="5" xfId="0" applyFont="1" applyBorder="1"/>
    <xf numFmtId="164" fontId="19" fillId="0" borderId="5" xfId="5" applyFont="1" applyBorder="1" applyAlignment="1">
      <alignment horizontal="right"/>
    </xf>
    <xf numFmtId="164" fontId="18" fillId="0" borderId="18" xfId="5" applyFont="1" applyBorder="1" applyAlignment="1">
      <alignment horizontal="right"/>
    </xf>
    <xf numFmtId="0" fontId="19" fillId="0" borderId="5" xfId="0" applyFont="1" applyBorder="1"/>
    <xf numFmtId="164" fontId="18" fillId="0" borderId="5" xfId="5" applyFont="1" applyBorder="1" applyAlignment="1">
      <alignment horizontal="right"/>
    </xf>
    <xf numFmtId="0" fontId="30" fillId="0" borderId="5" xfId="0" applyFont="1" applyBorder="1"/>
    <xf numFmtId="164" fontId="30" fillId="0" borderId="5" xfId="5" applyFont="1" applyBorder="1" applyAlignment="1">
      <alignment horizontal="right"/>
    </xf>
    <xf numFmtId="0" fontId="20" fillId="0" borderId="2" xfId="0" applyFont="1" applyBorder="1"/>
    <xf numFmtId="164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164" fontId="33" fillId="0" borderId="18" xfId="5" applyFont="1" applyBorder="1" applyAlignment="1"/>
    <xf numFmtId="164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4" fontId="16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19" fillId="0" borderId="29" xfId="4" applyNumberFormat="1" applyFont="1" applyFill="1" applyBorder="1" applyAlignment="1"/>
    <xf numFmtId="164" fontId="18" fillId="0" borderId="29" xfId="5" applyFont="1" applyFill="1" applyBorder="1" applyAlignment="1"/>
    <xf numFmtId="164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0" fontId="19" fillId="0" borderId="0" xfId="0" applyFont="1" applyAlignment="1">
      <alignment horizontal="right"/>
    </xf>
    <xf numFmtId="164" fontId="18" fillId="0" borderId="30" xfId="5" applyFont="1" applyBorder="1" applyAlignment="1">
      <alignment horizontal="right"/>
    </xf>
    <xf numFmtId="164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164" fontId="7" fillId="0" borderId="0" xfId="5" applyFont="1" applyFill="1" applyBorder="1" applyAlignment="1">
      <alignment horizontal="right" wrapText="1"/>
    </xf>
    <xf numFmtId="164" fontId="14" fillId="0" borderId="1" xfId="5" applyFont="1" applyBorder="1" applyAlignment="1">
      <alignment wrapText="1"/>
    </xf>
    <xf numFmtId="164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164" fontId="14" fillId="0" borderId="0" xfId="5" applyFont="1" applyBorder="1" applyAlignment="1"/>
    <xf numFmtId="164" fontId="7" fillId="0" borderId="0" xfId="5" applyFont="1" applyBorder="1" applyAlignment="1"/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164" fontId="19" fillId="0" borderId="2" xfId="5" applyFont="1" applyBorder="1" applyAlignment="1">
      <alignment vertical="center"/>
    </xf>
    <xf numFmtId="164" fontId="19" fillId="0" borderId="2" xfId="5" applyFont="1" applyFill="1" applyBorder="1" applyAlignment="1">
      <alignment horizontal="right" vertical="center"/>
    </xf>
    <xf numFmtId="164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164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164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164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164" fontId="7" fillId="0" borderId="0" xfId="5" applyFont="1" applyBorder="1" applyAlignment="1">
      <alignment horizontal="center"/>
    </xf>
    <xf numFmtId="164" fontId="19" fillId="0" borderId="2" xfId="5" applyFont="1" applyBorder="1"/>
    <xf numFmtId="170" fontId="14" fillId="0" borderId="0" xfId="0" applyNumberFormat="1" applyFont="1" applyAlignment="1">
      <alignment wrapText="1"/>
    </xf>
    <xf numFmtId="164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164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7" xfId="5" applyFont="1" applyBorder="1" applyAlignment="1">
      <alignment wrapText="1"/>
    </xf>
    <xf numFmtId="164" fontId="14" fillId="0" borderId="1" xfId="5" applyFont="1" applyBorder="1" applyAlignment="1">
      <alignment horizontal="left" wrapText="1"/>
    </xf>
    <xf numFmtId="164" fontId="14" fillId="0" borderId="7" xfId="5" applyFont="1" applyBorder="1" applyAlignment="1">
      <alignment horizontal="left" vertical="center" wrapText="1"/>
    </xf>
    <xf numFmtId="0" fontId="34" fillId="6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3" fillId="0" borderId="0" xfId="0" applyFont="1"/>
    <xf numFmtId="164" fontId="43" fillId="0" borderId="0" xfId="5" applyFont="1"/>
    <xf numFmtId="164" fontId="0" fillId="0" borderId="0" xfId="5" applyFont="1"/>
    <xf numFmtId="0" fontId="41" fillId="7" borderId="0" xfId="25" applyFont="1" applyAlignment="1">
      <alignment horizontal="center"/>
    </xf>
    <xf numFmtId="49" fontId="41" fillId="7" borderId="0" xfId="25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2" fillId="0" borderId="0" xfId="0" applyFont="1"/>
    <xf numFmtId="164" fontId="44" fillId="0" borderId="0" xfId="0" applyNumberFormat="1" applyFont="1"/>
    <xf numFmtId="0" fontId="5" fillId="0" borderId="0" xfId="3" quotePrefix="1" applyFill="1"/>
    <xf numFmtId="164" fontId="2" fillId="0" borderId="0" xfId="5" applyFont="1"/>
    <xf numFmtId="0" fontId="45" fillId="0" borderId="0" xfId="0" applyFont="1"/>
    <xf numFmtId="0" fontId="46" fillId="0" borderId="0" xfId="0" applyFont="1"/>
    <xf numFmtId="0" fontId="47" fillId="0" borderId="0" xfId="3" quotePrefix="1" applyFont="1"/>
    <xf numFmtId="49" fontId="43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48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7" borderId="0" xfId="25"/>
    <xf numFmtId="164" fontId="3" fillId="7" borderId="0" xfId="25" applyNumberFormat="1"/>
    <xf numFmtId="10" fontId="43" fillId="0" borderId="0" xfId="24" applyNumberFormat="1" applyFont="1" applyAlignment="1">
      <alignment horizontal="center"/>
    </xf>
    <xf numFmtId="49" fontId="50" fillId="0" borderId="28" xfId="0" applyNumberFormat="1" applyFont="1" applyBorder="1"/>
    <xf numFmtId="3" fontId="51" fillId="0" borderId="0" xfId="0" applyNumberFormat="1" applyFont="1"/>
    <xf numFmtId="173" fontId="50" fillId="0" borderId="0" xfId="4" applyNumberFormat="1" applyFont="1" applyFill="1" applyBorder="1" applyAlignment="1">
      <alignment horizontal="right"/>
    </xf>
    <xf numFmtId="3" fontId="50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164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164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164" fontId="14" fillId="0" borderId="1" xfId="5" applyFont="1" applyBorder="1" applyAlignment="1">
      <alignment horizontal="right" vertical="center" wrapText="1"/>
    </xf>
    <xf numFmtId="164" fontId="19" fillId="0" borderId="1" xfId="5" applyFont="1" applyBorder="1"/>
    <xf numFmtId="164" fontId="18" fillId="0" borderId="2" xfId="5" applyFont="1" applyBorder="1"/>
    <xf numFmtId="0" fontId="52" fillId="0" borderId="0" xfId="0" applyFont="1"/>
    <xf numFmtId="164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164" fontId="0" fillId="0" borderId="0" xfId="0" applyNumberFormat="1"/>
    <xf numFmtId="0" fontId="5" fillId="0" borderId="0" xfId="3" quotePrefix="1"/>
    <xf numFmtId="0" fontId="5" fillId="0" borderId="0" xfId="3"/>
    <xf numFmtId="164" fontId="43" fillId="0" borderId="0" xfId="0" applyNumberFormat="1" applyFont="1"/>
    <xf numFmtId="0" fontId="54" fillId="0" borderId="0" xfId="26" applyAlignment="1">
      <alignment wrapText="1"/>
    </xf>
    <xf numFmtId="3" fontId="30" fillId="0" borderId="0" xfId="0" applyNumberFormat="1" applyFont="1"/>
    <xf numFmtId="175" fontId="55" fillId="0" borderId="0" xfId="12" applyNumberFormat="1" applyFont="1"/>
    <xf numFmtId="175" fontId="1" fillId="0" borderId="0" xfId="12" applyNumberFormat="1"/>
    <xf numFmtId="0" fontId="1" fillId="0" borderId="0" xfId="12"/>
    <xf numFmtId="175" fontId="56" fillId="0" borderId="66" xfId="12" applyNumberFormat="1" applyFont="1" applyBorder="1"/>
    <xf numFmtId="175" fontId="56" fillId="0" borderId="67" xfId="12" applyNumberFormat="1" applyFont="1" applyBorder="1"/>
    <xf numFmtId="175" fontId="56" fillId="0" borderId="66" xfId="12" applyNumberFormat="1" applyFont="1" applyBorder="1" applyAlignment="1">
      <alignment horizontal="centerContinuous"/>
    </xf>
    <xf numFmtId="175" fontId="56" fillId="0" borderId="68" xfId="12" applyNumberFormat="1" applyFont="1" applyBorder="1" applyAlignment="1">
      <alignment horizontal="centerContinuous"/>
    </xf>
    <xf numFmtId="175" fontId="56" fillId="0" borderId="65" xfId="12" applyNumberFormat="1" applyFont="1" applyBorder="1"/>
    <xf numFmtId="175" fontId="57" fillId="0" borderId="67" xfId="12" applyNumberFormat="1" applyFont="1" applyBorder="1" applyAlignment="1">
      <alignment horizontal="center"/>
    </xf>
    <xf numFmtId="175" fontId="56" fillId="0" borderId="68" xfId="12" applyNumberFormat="1" applyFont="1" applyBorder="1"/>
    <xf numFmtId="175" fontId="56" fillId="0" borderId="28" xfId="12" applyNumberFormat="1" applyFont="1" applyBorder="1" applyAlignment="1">
      <alignment horizontal="center"/>
    </xf>
    <xf numFmtId="175" fontId="57" fillId="0" borderId="69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Continuous"/>
    </xf>
    <xf numFmtId="175" fontId="56" fillId="0" borderId="71" xfId="12" applyNumberFormat="1" applyFont="1" applyBorder="1" applyAlignment="1">
      <alignment horizontal="centerContinuous"/>
    </xf>
    <xf numFmtId="175" fontId="56" fillId="0" borderId="28" xfId="12" applyNumberFormat="1" applyFont="1" applyBorder="1" applyAlignment="1">
      <alignment horizontal="centerContinuous"/>
    </xf>
    <xf numFmtId="175" fontId="56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6" fillId="0" borderId="29" xfId="12" applyNumberFormat="1" applyFont="1" applyBorder="1" applyAlignment="1">
      <alignment horizontal="center"/>
    </xf>
    <xf numFmtId="175" fontId="56" fillId="0" borderId="28" xfId="12" applyNumberFormat="1" applyFont="1" applyBorder="1"/>
    <xf numFmtId="175" fontId="57" fillId="0" borderId="68" xfId="12" applyNumberFormat="1" applyFont="1" applyBorder="1" applyAlignment="1">
      <alignment horizontal="center"/>
    </xf>
    <xf numFmtId="175" fontId="57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8" fillId="0" borderId="68" xfId="12" applyNumberFormat="1" applyFont="1" applyBorder="1" applyAlignment="1">
      <alignment horizontal="center"/>
    </xf>
    <xf numFmtId="175" fontId="56" fillId="0" borderId="70" xfId="12" applyNumberFormat="1" applyFont="1" applyBorder="1" applyAlignment="1">
      <alignment horizontal="center"/>
    </xf>
    <xf numFmtId="175" fontId="59" fillId="0" borderId="72" xfId="12" applyNumberFormat="1" applyFont="1" applyBorder="1" applyAlignment="1">
      <alignment horizontal="center"/>
    </xf>
    <xf numFmtId="175" fontId="57" fillId="0" borderId="72" xfId="12" applyNumberFormat="1" applyFont="1" applyBorder="1" applyAlignment="1">
      <alignment horizontal="center"/>
    </xf>
    <xf numFmtId="175" fontId="57" fillId="0" borderId="71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60" fillId="0" borderId="71" xfId="12" applyNumberFormat="1" applyFont="1" applyBorder="1" applyAlignment="1">
      <alignment horizontal="center"/>
    </xf>
    <xf numFmtId="175" fontId="56" fillId="0" borderId="71" xfId="12" applyNumberFormat="1" applyFont="1" applyBorder="1"/>
    <xf numFmtId="175" fontId="61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2" fillId="0" borderId="76" xfId="12" applyNumberFormat="1" applyFont="1" applyBorder="1"/>
    <xf numFmtId="175" fontId="62" fillId="0" borderId="2" xfId="12" applyNumberFormat="1" applyFont="1" applyBorder="1"/>
    <xf numFmtId="175" fontId="62" fillId="0" borderId="2" xfId="12" applyNumberFormat="1" applyFont="1" applyBorder="1" applyAlignment="1">
      <alignment horizontal="center"/>
    </xf>
    <xf numFmtId="175" fontId="62" fillId="0" borderId="77" xfId="12" applyNumberFormat="1" applyFont="1" applyBorder="1"/>
    <xf numFmtId="170" fontId="63" fillId="0" borderId="0" xfId="10" applyNumberFormat="1" applyFont="1"/>
    <xf numFmtId="175" fontId="62" fillId="8" borderId="76" xfId="12" applyNumberFormat="1" applyFont="1" applyFill="1" applyBorder="1"/>
    <xf numFmtId="175" fontId="62" fillId="8" borderId="2" xfId="12" applyNumberFormat="1" applyFont="1" applyFill="1" applyBorder="1"/>
    <xf numFmtId="175" fontId="62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2" fillId="0" borderId="78" xfId="12" applyNumberFormat="1" applyFont="1" applyBorder="1"/>
    <xf numFmtId="175" fontId="62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64" fillId="0" borderId="1" xfId="12" applyNumberFormat="1" applyFont="1" applyBorder="1"/>
    <xf numFmtId="175" fontId="62" fillId="10" borderId="78" xfId="12" applyNumberFormat="1" applyFont="1" applyFill="1" applyBorder="1"/>
    <xf numFmtId="175" fontId="62" fillId="10" borderId="1" xfId="12" applyNumberFormat="1" applyFont="1" applyFill="1" applyBorder="1"/>
    <xf numFmtId="175" fontId="64" fillId="10" borderId="1" xfId="12" applyNumberFormat="1" applyFont="1" applyFill="1" applyBorder="1"/>
    <xf numFmtId="175" fontId="62" fillId="10" borderId="2" xfId="12" applyNumberFormat="1" applyFont="1" applyFill="1" applyBorder="1"/>
    <xf numFmtId="175" fontId="62" fillId="8" borderId="78" xfId="12" applyNumberFormat="1" applyFont="1" applyFill="1" applyBorder="1"/>
    <xf numFmtId="175" fontId="65" fillId="0" borderId="1" xfId="12" applyNumberFormat="1" applyFont="1" applyBorder="1"/>
    <xf numFmtId="175" fontId="65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2" fillId="8" borderId="7" xfId="12" applyNumberFormat="1" applyFont="1" applyFill="1" applyBorder="1"/>
    <xf numFmtId="175" fontId="1" fillId="8" borderId="1" xfId="12" applyNumberFormat="1" applyFill="1" applyBorder="1"/>
    <xf numFmtId="175" fontId="62" fillId="8" borderId="1" xfId="12" applyNumberFormat="1" applyFont="1" applyFill="1" applyBorder="1"/>
    <xf numFmtId="175" fontId="65" fillId="9" borderId="1" xfId="12" applyNumberFormat="1" applyFont="1" applyFill="1" applyBorder="1"/>
    <xf numFmtId="175" fontId="65" fillId="9" borderId="77" xfId="12" applyNumberFormat="1" applyFont="1" applyFill="1" applyBorder="1"/>
    <xf numFmtId="175" fontId="66" fillId="0" borderId="78" xfId="12" applyNumberFormat="1" applyFont="1" applyBorder="1" applyAlignment="1">
      <alignment horizontal="center"/>
    </xf>
    <xf numFmtId="175" fontId="56" fillId="0" borderId="79" xfId="12" applyNumberFormat="1" applyFont="1" applyBorder="1"/>
    <xf numFmtId="175" fontId="61" fillId="0" borderId="78" xfId="12" applyNumberFormat="1" applyFont="1" applyBorder="1"/>
    <xf numFmtId="3" fontId="67" fillId="0" borderId="0" xfId="12" applyNumberFormat="1" applyFont="1"/>
    <xf numFmtId="175" fontId="67" fillId="0" borderId="1" xfId="12" applyNumberFormat="1" applyFont="1" applyBorder="1"/>
    <xf numFmtId="175" fontId="67" fillId="0" borderId="2" xfId="12" applyNumberFormat="1" applyFont="1" applyBorder="1"/>
    <xf numFmtId="175" fontId="1" fillId="0" borderId="7" xfId="12" applyNumberFormat="1" applyBorder="1"/>
    <xf numFmtId="175" fontId="68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68" fillId="10" borderId="1" xfId="12" applyNumberFormat="1" applyFont="1" applyFill="1" applyBorder="1"/>
    <xf numFmtId="175" fontId="62" fillId="10" borderId="7" xfId="12" applyNumberFormat="1" applyFont="1" applyFill="1" applyBorder="1"/>
    <xf numFmtId="0" fontId="1" fillId="9" borderId="0" xfId="12" applyFill="1"/>
    <xf numFmtId="175" fontId="62" fillId="10" borderId="80" xfId="12" applyNumberFormat="1" applyFont="1" applyFill="1" applyBorder="1"/>
    <xf numFmtId="175" fontId="67" fillId="10" borderId="1" xfId="12" applyNumberFormat="1" applyFont="1" applyFill="1" applyBorder="1"/>
    <xf numFmtId="175" fontId="61" fillId="0" borderId="78" xfId="12" applyNumberFormat="1" applyFont="1" applyBorder="1" applyAlignment="1">
      <alignment horizontal="center"/>
    </xf>
    <xf numFmtId="175" fontId="56" fillId="0" borderId="7" xfId="12" applyNumberFormat="1" applyFont="1" applyBorder="1"/>
    <xf numFmtId="175" fontId="69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69" fillId="8" borderId="1" xfId="12" applyNumberFormat="1" applyFont="1" applyFill="1" applyBorder="1"/>
    <xf numFmtId="175" fontId="68" fillId="8" borderId="78" xfId="12" applyNumberFormat="1" applyFont="1" applyFill="1" applyBorder="1"/>
    <xf numFmtId="175" fontId="68" fillId="8" borderId="7" xfId="12" applyNumberFormat="1" applyFont="1" applyFill="1" applyBorder="1"/>
    <xf numFmtId="175" fontId="70" fillId="8" borderId="78" xfId="12" applyNumberFormat="1" applyFont="1" applyFill="1" applyBorder="1"/>
    <xf numFmtId="175" fontId="1" fillId="0" borderId="5" xfId="12" applyNumberFormat="1" applyBorder="1"/>
    <xf numFmtId="175" fontId="68" fillId="8" borderId="81" xfId="12" applyNumberFormat="1" applyFont="1" applyFill="1" applyBorder="1"/>
    <xf numFmtId="175" fontId="68" fillId="8" borderId="1" xfId="12" applyNumberFormat="1" applyFont="1" applyFill="1" applyBorder="1"/>
    <xf numFmtId="175" fontId="67" fillId="8" borderId="1" xfId="12" applyNumberFormat="1" applyFont="1" applyFill="1" applyBorder="1"/>
    <xf numFmtId="175" fontId="71" fillId="8" borderId="1" xfId="12" applyNumberFormat="1" applyFont="1" applyFill="1" applyBorder="1"/>
    <xf numFmtId="175" fontId="62" fillId="9" borderId="2" xfId="12" applyNumberFormat="1" applyFont="1" applyFill="1" applyBorder="1"/>
    <xf numFmtId="175" fontId="66" fillId="8" borderId="78" xfId="12" applyNumberFormat="1" applyFont="1" applyFill="1" applyBorder="1" applyAlignment="1">
      <alignment horizontal="centerContinuous"/>
    </xf>
    <xf numFmtId="175" fontId="56" fillId="8" borderId="1" xfId="12" applyNumberFormat="1" applyFont="1" applyFill="1" applyBorder="1"/>
    <xf numFmtId="175" fontId="62" fillId="0" borderId="39" xfId="12" applyNumberFormat="1" applyFont="1" applyBorder="1" applyAlignment="1">
      <alignment horizontal="left"/>
    </xf>
    <xf numFmtId="175" fontId="62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2" fillId="9" borderId="82" xfId="12" applyNumberFormat="1" applyFont="1" applyFill="1" applyBorder="1"/>
    <xf numFmtId="175" fontId="62" fillId="0" borderId="82" xfId="12" applyNumberFormat="1" applyFont="1" applyBorder="1"/>
    <xf numFmtId="164" fontId="1" fillId="0" borderId="0" xfId="12" applyNumberFormat="1"/>
    <xf numFmtId="175" fontId="56" fillId="0" borderId="0" xfId="12" applyNumberFormat="1" applyFont="1"/>
    <xf numFmtId="175" fontId="73" fillId="9" borderId="0" xfId="12" applyNumberFormat="1" applyFont="1" applyFill="1" applyAlignment="1">
      <alignment horizontal="center"/>
    </xf>
    <xf numFmtId="0" fontId="74" fillId="0" borderId="0" xfId="12" applyFont="1" applyAlignment="1">
      <alignment horizontal="right"/>
    </xf>
    <xf numFmtId="0" fontId="75" fillId="9" borderId="0" xfId="12" applyFont="1" applyFill="1"/>
    <xf numFmtId="0" fontId="76" fillId="9" borderId="0" xfId="12" applyFont="1" applyFill="1" applyAlignment="1">
      <alignment horizontal="right"/>
    </xf>
    <xf numFmtId="0" fontId="77" fillId="9" borderId="0" xfId="12" applyFont="1" applyFill="1"/>
    <xf numFmtId="0" fontId="76" fillId="0" borderId="0" xfId="12" applyFont="1" applyAlignment="1">
      <alignment horizontal="right"/>
    </xf>
    <xf numFmtId="0" fontId="77" fillId="0" borderId="0" xfId="12" applyFont="1"/>
    <xf numFmtId="0" fontId="76" fillId="0" borderId="0" xfId="12" applyFont="1"/>
    <xf numFmtId="3" fontId="76" fillId="0" borderId="0" xfId="12" applyNumberFormat="1" applyFont="1"/>
    <xf numFmtId="3" fontId="76" fillId="0" borderId="0" xfId="12" applyNumberFormat="1" applyFont="1" applyAlignment="1">
      <alignment horizontal="right"/>
    </xf>
    <xf numFmtId="0" fontId="78" fillId="0" borderId="0" xfId="12" applyFont="1"/>
    <xf numFmtId="3" fontId="78" fillId="9" borderId="0" xfId="12" applyNumberFormat="1" applyFont="1" applyFill="1" applyAlignment="1">
      <alignment horizontal="right"/>
    </xf>
    <xf numFmtId="175" fontId="77" fillId="0" borderId="0" xfId="12" applyNumberFormat="1" applyFont="1"/>
    <xf numFmtId="3" fontId="79" fillId="0" borderId="0" xfId="12" applyNumberFormat="1" applyFont="1" applyAlignment="1">
      <alignment horizontal="center"/>
    </xf>
    <xf numFmtId="3" fontId="78" fillId="0" borderId="0" xfId="12" applyNumberFormat="1" applyFont="1" applyAlignment="1">
      <alignment horizontal="right"/>
    </xf>
    <xf numFmtId="3" fontId="77" fillId="0" borderId="0" xfId="12" applyNumberFormat="1" applyFont="1"/>
    <xf numFmtId="0" fontId="36" fillId="0" borderId="0" xfId="0" applyFont="1" applyAlignment="1">
      <alignment horizontal="justify" vertical="center"/>
    </xf>
    <xf numFmtId="14" fontId="8" fillId="0" borderId="0" xfId="0" applyNumberFormat="1" applyFont="1"/>
    <xf numFmtId="164" fontId="14" fillId="0" borderId="0" xfId="5" applyFont="1" applyBorder="1" applyAlignment="1">
      <alignment horizontal="right"/>
    </xf>
    <xf numFmtId="0" fontId="35" fillId="12" borderId="1" xfId="0" applyFont="1" applyFill="1" applyBorder="1" applyAlignment="1">
      <alignment vertical="center"/>
    </xf>
    <xf numFmtId="0" fontId="21" fillId="12" borderId="1" xfId="0" applyFont="1" applyFill="1" applyBorder="1" applyAlignment="1">
      <alignment horizontal="center" vertical="center"/>
    </xf>
    <xf numFmtId="173" fontId="21" fillId="12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164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164" fontId="7" fillId="0" borderId="68" xfId="5" applyFont="1" applyFill="1" applyBorder="1" applyAlignment="1">
      <alignment horizontal="right"/>
    </xf>
    <xf numFmtId="164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164" fontId="18" fillId="0" borderId="58" xfId="5" applyFont="1" applyBorder="1" applyAlignment="1">
      <alignment horizontal="right"/>
    </xf>
    <xf numFmtId="164" fontId="18" fillId="0" borderId="62" xfId="5" applyFont="1" applyBorder="1" applyAlignment="1">
      <alignment horizontal="right"/>
    </xf>
    <xf numFmtId="164" fontId="43" fillId="0" borderId="0" xfId="24" applyNumberFormat="1" applyFont="1" applyAlignment="1">
      <alignment horizontal="center"/>
    </xf>
    <xf numFmtId="0" fontId="86" fillId="13" borderId="0" xfId="0" applyFont="1" applyFill="1"/>
    <xf numFmtId="164" fontId="86" fillId="13" borderId="0" xfId="5" applyFont="1" applyFill="1"/>
    <xf numFmtId="164" fontId="42" fillId="0" borderId="0" xfId="5" applyFont="1"/>
    <xf numFmtId="0" fontId="87" fillId="0" borderId="0" xfId="0" applyFont="1"/>
    <xf numFmtId="164" fontId="87" fillId="0" borderId="0" xfId="5" applyFont="1"/>
    <xf numFmtId="0" fontId="85" fillId="0" borderId="0" xfId="0" applyFont="1"/>
    <xf numFmtId="164" fontId="85" fillId="0" borderId="0" xfId="5" applyFont="1"/>
    <xf numFmtId="0" fontId="88" fillId="0" borderId="0" xfId="0" applyFont="1"/>
    <xf numFmtId="164" fontId="88" fillId="0" borderId="0" xfId="5" applyFont="1"/>
    <xf numFmtId="0" fontId="89" fillId="0" borderId="0" xfId="0" applyFont="1"/>
    <xf numFmtId="164" fontId="89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90" fillId="0" borderId="0" xfId="0" applyFont="1"/>
    <xf numFmtId="173" fontId="50" fillId="0" borderId="29" xfId="4" applyNumberFormat="1" applyFont="1" applyFill="1" applyBorder="1" applyAlignment="1"/>
    <xf numFmtId="0" fontId="50" fillId="0" borderId="0" xfId="0" applyFont="1"/>
    <xf numFmtId="0" fontId="91" fillId="0" borderId="0" xfId="0" applyFont="1"/>
    <xf numFmtId="164" fontId="91" fillId="0" borderId="0" xfId="5" applyFont="1"/>
    <xf numFmtId="164" fontId="91" fillId="0" borderId="0" xfId="24" applyNumberFormat="1" applyFont="1" applyAlignment="1">
      <alignment horizontal="center"/>
    </xf>
    <xf numFmtId="164" fontId="7" fillId="0" borderId="1" xfId="5" applyFont="1" applyBorder="1"/>
    <xf numFmtId="164" fontId="92" fillId="0" borderId="0" xfId="5" applyFont="1" applyAlignment="1">
      <alignment horizontal="center"/>
    </xf>
    <xf numFmtId="172" fontId="92" fillId="0" borderId="0" xfId="5" applyNumberFormat="1" applyFont="1" applyAlignment="1">
      <alignment horizontal="right"/>
    </xf>
    <xf numFmtId="164" fontId="92" fillId="0" borderId="0" xfId="5" applyFont="1" applyBorder="1" applyAlignment="1">
      <alignment horizontal="right"/>
    </xf>
    <xf numFmtId="0" fontId="35" fillId="14" borderId="1" xfId="0" applyFont="1" applyFill="1" applyBorder="1" applyAlignment="1">
      <alignment vertical="center"/>
    </xf>
    <xf numFmtId="0" fontId="21" fillId="14" borderId="1" xfId="0" applyFont="1" applyFill="1" applyBorder="1" applyAlignment="1">
      <alignment horizontal="center" vertical="center"/>
    </xf>
    <xf numFmtId="173" fontId="21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94" fillId="0" borderId="0" xfId="0" applyFont="1" applyAlignment="1">
      <alignment horizontal="center"/>
    </xf>
    <xf numFmtId="0" fontId="95" fillId="0" borderId="0" xfId="3" applyFont="1" applyFill="1"/>
    <xf numFmtId="0" fontId="94" fillId="0" borderId="3" xfId="0" applyFont="1" applyBorder="1" applyAlignment="1">
      <alignment horizontal="center"/>
    </xf>
    <xf numFmtId="164" fontId="7" fillId="3" borderId="2" xfId="0" applyNumberFormat="1" applyFont="1" applyFill="1" applyBorder="1"/>
    <xf numFmtId="164" fontId="96" fillId="0" borderId="0" xfId="0" applyNumberFormat="1" applyFont="1"/>
    <xf numFmtId="0" fontId="96" fillId="0" borderId="0" xfId="0" applyFont="1"/>
    <xf numFmtId="173" fontId="96" fillId="0" borderId="0" xfId="4" applyNumberFormat="1" applyFont="1"/>
    <xf numFmtId="164" fontId="92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164" fontId="7" fillId="0" borderId="1" xfId="0" applyNumberFormat="1" applyFont="1" applyBorder="1" applyAlignment="1">
      <alignment horizontal="center"/>
    </xf>
    <xf numFmtId="164" fontId="7" fillId="15" borderId="1" xfId="5" applyFont="1" applyFill="1" applyBorder="1" applyAlignment="1">
      <alignment horizontal="right" vertical="center"/>
    </xf>
    <xf numFmtId="164" fontId="92" fillId="0" borderId="0" xfId="5" applyFont="1" applyAlignment="1">
      <alignment vertical="center"/>
    </xf>
    <xf numFmtId="164" fontId="92" fillId="0" borderId="0" xfId="0" applyNumberFormat="1" applyFont="1" applyAlignment="1">
      <alignment vertical="center"/>
    </xf>
    <xf numFmtId="10" fontId="14" fillId="3" borderId="0" xfId="0" applyNumberFormat="1" applyFont="1" applyFill="1" applyAlignment="1">
      <alignment horizontal="left"/>
    </xf>
    <xf numFmtId="0" fontId="42" fillId="0" borderId="86" xfId="0" applyFont="1" applyBorder="1"/>
    <xf numFmtId="164" fontId="42" fillId="0" borderId="87" xfId="5" applyFont="1" applyFill="1" applyBorder="1"/>
    <xf numFmtId="164" fontId="0" fillId="0" borderId="84" xfId="5" applyFont="1" applyFill="1" applyBorder="1"/>
    <xf numFmtId="164" fontId="18" fillId="0" borderId="0" xfId="5" applyFont="1"/>
    <xf numFmtId="164" fontId="88" fillId="0" borderId="0" xfId="5" applyFont="1" applyFill="1"/>
    <xf numFmtId="0" fontId="88" fillId="0" borderId="0" xfId="4" applyNumberFormat="1" applyFont="1" applyFill="1"/>
    <xf numFmtId="0" fontId="50" fillId="0" borderId="28" xfId="0" applyFont="1" applyBorder="1"/>
    <xf numFmtId="0" fontId="97" fillId="0" borderId="85" xfId="0" applyFont="1" applyBorder="1"/>
    <xf numFmtId="164" fontId="97" fillId="0" borderId="84" xfId="5" applyFont="1" applyFill="1" applyBorder="1"/>
    <xf numFmtId="164" fontId="7" fillId="0" borderId="0" xfId="5" applyFont="1" applyBorder="1"/>
    <xf numFmtId="164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164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164" fontId="98" fillId="0" borderId="0" xfId="5" applyFont="1"/>
    <xf numFmtId="164" fontId="17" fillId="0" borderId="0" xfId="5" applyFont="1"/>
    <xf numFmtId="177" fontId="92" fillId="0" borderId="0" xfId="5" applyNumberFormat="1" applyFont="1"/>
    <xf numFmtId="168" fontId="88" fillId="0" borderId="0" xfId="4" applyNumberFormat="1" applyFont="1" applyFill="1"/>
    <xf numFmtId="164" fontId="7" fillId="0" borderId="1" xfId="5" applyFont="1" applyBorder="1" applyAlignment="1">
      <alignment horizontal="center" vertical="center" wrapText="1"/>
    </xf>
    <xf numFmtId="164" fontId="14" fillId="0" borderId="1" xfId="5" applyFont="1" applyBorder="1" applyAlignment="1">
      <alignment vertical="center"/>
    </xf>
    <xf numFmtId="164" fontId="7" fillId="0" borderId="1" xfId="5" applyFont="1" applyBorder="1" applyAlignment="1">
      <alignment horizontal="center" vertical="center"/>
    </xf>
    <xf numFmtId="164" fontId="7" fillId="0" borderId="7" xfId="5" applyFont="1" applyBorder="1" applyAlignment="1">
      <alignment horizontal="center" wrapText="1"/>
    </xf>
    <xf numFmtId="0" fontId="19" fillId="0" borderId="13" xfId="0" applyFont="1" applyBorder="1" applyAlignment="1">
      <alignment vertical="center"/>
    </xf>
    <xf numFmtId="3" fontId="19" fillId="0" borderId="13" xfId="0" applyNumberFormat="1" applyFont="1" applyBorder="1" applyAlignment="1">
      <alignment vertical="center"/>
    </xf>
    <xf numFmtId="3" fontId="19" fillId="0" borderId="13" xfId="0" applyNumberFormat="1" applyFont="1" applyBorder="1" applyAlignment="1">
      <alignment horizontal="right"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vertical="center"/>
    </xf>
    <xf numFmtId="0" fontId="19" fillId="0" borderId="1" xfId="0" applyFont="1" applyBorder="1" applyAlignment="1">
      <alignment horizontal="left" vertical="center" indent="2"/>
    </xf>
    <xf numFmtId="164" fontId="100" fillId="0" borderId="1" xfId="5" applyFont="1" applyFill="1" applyBorder="1" applyAlignment="1"/>
    <xf numFmtId="0" fontId="100" fillId="0" borderId="0" xfId="0" applyFont="1"/>
    <xf numFmtId="164" fontId="100" fillId="0" borderId="0" xfId="5" applyFont="1"/>
    <xf numFmtId="0" fontId="100" fillId="0" borderId="1" xfId="0" applyFont="1" applyBorder="1"/>
    <xf numFmtId="3" fontId="101" fillId="0" borderId="0" xfId="0" applyNumberFormat="1" applyFont="1"/>
    <xf numFmtId="173" fontId="101" fillId="0" borderId="0" xfId="4" applyNumberFormat="1" applyFont="1" applyFill="1" applyBorder="1" applyAlignment="1">
      <alignment horizontal="right"/>
    </xf>
    <xf numFmtId="173" fontId="101" fillId="0" borderId="29" xfId="4" applyNumberFormat="1" applyFont="1" applyFill="1" applyBorder="1" applyAlignment="1"/>
    <xf numFmtId="0" fontId="101" fillId="0" borderId="0" xfId="0" applyFont="1"/>
    <xf numFmtId="0" fontId="0" fillId="0" borderId="85" xfId="0" applyBorder="1"/>
    <xf numFmtId="49" fontId="101" fillId="0" borderId="28" xfId="0" applyNumberFormat="1" applyFont="1" applyBorder="1"/>
    <xf numFmtId="164" fontId="102" fillId="0" borderId="0" xfId="5" applyFont="1" applyFill="1"/>
    <xf numFmtId="164" fontId="0" fillId="0" borderId="0" xfId="5" applyFont="1" applyFill="1" applyBorder="1"/>
    <xf numFmtId="49" fontId="30" fillId="0" borderId="28" xfId="0" applyNumberFormat="1" applyFont="1" applyBorder="1"/>
    <xf numFmtId="173" fontId="30" fillId="0" borderId="0" xfId="4" applyNumberFormat="1" applyFont="1" applyFill="1" applyBorder="1" applyAlignment="1">
      <alignment horizontal="right"/>
    </xf>
    <xf numFmtId="173" fontId="30" fillId="0" borderId="29" xfId="4" applyNumberFormat="1" applyFont="1" applyFill="1" applyBorder="1" applyAlignment="1"/>
    <xf numFmtId="0" fontId="43" fillId="0" borderId="85" xfId="0" applyFont="1" applyBorder="1"/>
    <xf numFmtId="164" fontId="43" fillId="0" borderId="84" xfId="5" applyFont="1" applyFill="1" applyBorder="1"/>
    <xf numFmtId="0" fontId="102" fillId="0" borderId="0" xfId="4" applyNumberFormat="1" applyFont="1" applyFill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164" fontId="103" fillId="0" borderId="1" xfId="5" applyFont="1" applyBorder="1" applyAlignment="1"/>
    <xf numFmtId="164" fontId="103" fillId="0" borderId="1" xfId="5" applyFont="1" applyBorder="1" applyAlignment="1">
      <alignment horizontal="right"/>
    </xf>
    <xf numFmtId="164" fontId="22" fillId="0" borderId="1" xfId="5" applyFont="1" applyBorder="1" applyAlignment="1"/>
    <xf numFmtId="164" fontId="22" fillId="0" borderId="1" xfId="5" applyFont="1" applyBorder="1" applyAlignment="1">
      <alignment horizontal="right"/>
    </xf>
    <xf numFmtId="0" fontId="22" fillId="0" borderId="0" xfId="5" applyNumberFormat="1" applyFont="1" applyBorder="1" applyAlignment="1"/>
    <xf numFmtId="0" fontId="104" fillId="0" borderId="0" xfId="0" applyFont="1"/>
    <xf numFmtId="164" fontId="21" fillId="0" borderId="0" xfId="5" applyFont="1" applyBorder="1" applyAlignment="1"/>
    <xf numFmtId="0" fontId="105" fillId="0" borderId="0" xfId="0" applyFont="1"/>
    <xf numFmtId="164" fontId="22" fillId="0" borderId="0" xfId="5" applyFont="1" applyBorder="1" applyAlignment="1"/>
    <xf numFmtId="164" fontId="106" fillId="0" borderId="1" xfId="5" applyFont="1" applyBorder="1" applyAlignment="1"/>
    <xf numFmtId="164" fontId="106" fillId="0" borderId="1" xfId="5" applyFont="1" applyBorder="1" applyAlignment="1">
      <alignment horizontal="right"/>
    </xf>
    <xf numFmtId="164" fontId="107" fillId="0" borderId="1" xfId="5" applyFont="1" applyBorder="1" applyAlignment="1"/>
    <xf numFmtId="164" fontId="107" fillId="0" borderId="1" xfId="5" applyFont="1" applyBorder="1" applyAlignment="1">
      <alignment horizontal="right"/>
    </xf>
    <xf numFmtId="164" fontId="14" fillId="0" borderId="88" xfId="5" applyFont="1" applyBorder="1" applyAlignment="1">
      <alignment horizontal="left"/>
    </xf>
    <xf numFmtId="164" fontId="14" fillId="0" borderId="88" xfId="5" applyFont="1" applyBorder="1" applyAlignment="1">
      <alignment horizontal="left" wrapText="1"/>
    </xf>
    <xf numFmtId="164" fontId="19" fillId="0" borderId="88" xfId="5" applyFont="1" applyBorder="1" applyAlignment="1">
      <alignment horizontal="left" wrapText="1"/>
    </xf>
    <xf numFmtId="172" fontId="14" fillId="0" borderId="89" xfId="5" applyNumberFormat="1" applyFont="1" applyBorder="1" applyAlignment="1">
      <alignment horizontal="left" wrapText="1"/>
    </xf>
    <xf numFmtId="172" fontId="14" fillId="0" borderId="88" xfId="5" applyNumberFormat="1" applyFont="1" applyBorder="1" applyAlignment="1">
      <alignment horizontal="left" wrapText="1"/>
    </xf>
    <xf numFmtId="0" fontId="14" fillId="0" borderId="88" xfId="0" applyFont="1" applyBorder="1" applyAlignment="1">
      <alignment horizontal="right"/>
    </xf>
    <xf numFmtId="0" fontId="14" fillId="0" borderId="88" xfId="0" applyFont="1" applyBorder="1" applyAlignment="1">
      <alignment horizontal="right" wrapText="1"/>
    </xf>
    <xf numFmtId="0" fontId="19" fillId="0" borderId="88" xfId="0" applyFont="1" applyBorder="1" applyAlignment="1">
      <alignment horizontal="right" wrapText="1"/>
    </xf>
    <xf numFmtId="1" fontId="92" fillId="0" borderId="0" xfId="5" applyNumberFormat="1" applyFont="1" applyBorder="1" applyAlignment="1">
      <alignment horizontal="right"/>
    </xf>
    <xf numFmtId="0" fontId="41" fillId="7" borderId="0" xfId="25" applyFont="1"/>
    <xf numFmtId="164" fontId="41" fillId="7" borderId="0" xfId="25" applyNumberFormat="1" applyFont="1"/>
    <xf numFmtId="164" fontId="93" fillId="0" borderId="1" xfId="5" applyFont="1" applyFill="1" applyBorder="1" applyAlignment="1"/>
    <xf numFmtId="0" fontId="108" fillId="0" borderId="0" xfId="0" applyFont="1"/>
    <xf numFmtId="164" fontId="108" fillId="0" borderId="0" xfId="0" applyNumberFormat="1" applyFont="1"/>
    <xf numFmtId="164" fontId="42" fillId="0" borderId="0" xfId="5" applyFont="1" applyAlignment="1">
      <alignment horizontal="center"/>
    </xf>
    <xf numFmtId="164" fontId="2" fillId="0" borderId="0" xfId="5" applyFont="1" applyAlignment="1">
      <alignment horizontal="center"/>
    </xf>
    <xf numFmtId="164" fontId="88" fillId="0" borderId="0" xfId="5" applyFont="1" applyAlignment="1">
      <alignment horizontal="center"/>
    </xf>
    <xf numFmtId="164" fontId="109" fillId="0" borderId="0" xfId="5" applyFont="1" applyAlignment="1">
      <alignment horizontal="center"/>
    </xf>
    <xf numFmtId="164" fontId="14" fillId="0" borderId="1" xfId="5" applyFont="1" applyFill="1" applyBorder="1" applyAlignment="1">
      <alignment horizontal="left"/>
    </xf>
    <xf numFmtId="0" fontId="93" fillId="0" borderId="0" xfId="0" applyFont="1" applyAlignment="1">
      <alignment horizontal="left"/>
    </xf>
    <xf numFmtId="164" fontId="93" fillId="0" borderId="0" xfId="5" applyFont="1" applyAlignment="1">
      <alignment horizontal="left"/>
    </xf>
    <xf numFmtId="164" fontId="14" fillId="0" borderId="0" xfId="5" applyFont="1" applyAlignment="1">
      <alignment horizontal="left"/>
    </xf>
    <xf numFmtId="164" fontId="14" fillId="0" borderId="0" xfId="0" applyNumberFormat="1" applyFont="1" applyAlignment="1">
      <alignment horizontal="left"/>
    </xf>
    <xf numFmtId="170" fontId="14" fillId="0" borderId="1" xfId="5" applyNumberFormat="1" applyFont="1" applyFill="1" applyBorder="1" applyAlignment="1">
      <alignment horizontal="left"/>
    </xf>
    <xf numFmtId="164" fontId="36" fillId="0" borderId="1" xfId="5" applyFont="1" applyFill="1" applyBorder="1" applyAlignment="1">
      <alignment horizontal="left"/>
    </xf>
    <xf numFmtId="0" fontId="36" fillId="0" borderId="0" xfId="0" applyFont="1" applyAlignment="1">
      <alignment horizontal="left"/>
    </xf>
    <xf numFmtId="164" fontId="36" fillId="0" borderId="0" xfId="5" applyFont="1" applyAlignment="1">
      <alignment horizontal="left"/>
    </xf>
    <xf numFmtId="164" fontId="84" fillId="0" borderId="1" xfId="5" applyFont="1" applyFill="1" applyBorder="1" applyAlignment="1">
      <alignment horizontal="left"/>
    </xf>
    <xf numFmtId="0" fontId="84" fillId="0" borderId="0" xfId="0" applyFont="1" applyAlignment="1">
      <alignment horizontal="left"/>
    </xf>
    <xf numFmtId="164" fontId="84" fillId="0" borderId="0" xfId="5" applyFont="1" applyAlignment="1">
      <alignment horizontal="left"/>
    </xf>
    <xf numFmtId="164" fontId="93" fillId="0" borderId="1" xfId="5" applyFont="1" applyFill="1" applyBorder="1" applyAlignment="1">
      <alignment horizontal="left"/>
    </xf>
    <xf numFmtId="0" fontId="93" fillId="0" borderId="1" xfId="0" applyFont="1" applyBorder="1"/>
    <xf numFmtId="0" fontId="93" fillId="0" borderId="0" xfId="0" applyFont="1"/>
    <xf numFmtId="164" fontId="93" fillId="0" borderId="0" xfId="5" applyFont="1" applyAlignment="1"/>
    <xf numFmtId="164" fontId="7" fillId="0" borderId="1" xfId="5" applyFont="1" applyFill="1" applyBorder="1" applyAlignment="1">
      <alignment horizontal="left"/>
    </xf>
    <xf numFmtId="164" fontId="7" fillId="0" borderId="0" xfId="5" applyFont="1" applyAlignment="1">
      <alignment horizontal="left"/>
    </xf>
    <xf numFmtId="0" fontId="93" fillId="0" borderId="1" xfId="0" applyFont="1" applyBorder="1" applyAlignment="1">
      <alignment horizontal="left"/>
    </xf>
    <xf numFmtId="164" fontId="93" fillId="0" borderId="1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14" fontId="53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4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4" fillId="6" borderId="51" xfId="0" applyFont="1" applyFill="1" applyBorder="1" applyAlignment="1">
      <alignment horizontal="center" vertical="center" wrapText="1"/>
    </xf>
    <xf numFmtId="0" fontId="34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png"/><Relationship Id="rId4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3</xdr:col>
      <xdr:colOff>0</xdr:colOff>
      <xdr:row>92</xdr:row>
      <xdr:rowOff>0</xdr:rowOff>
    </xdr:to>
    <xdr:pic>
      <xdr:nvPicPr>
        <xdr:cNvPr id="5121" name="Picture 4" descr="Línea de firma de Microsoft Office...">
          <a:extLst>
            <a:ext uri="{FF2B5EF4-FFF2-40B4-BE49-F238E27FC236}">
              <a16:creationId xmlns:a16="http://schemas.microsoft.com/office/drawing/2014/main" id="{B8FE5812-6945-592D-D3E4-C14E78EE6CF6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5D4D2952-5590-4DA7-84FA-5028C880D47E}" provId="{00000000-0000-0000-0000-000000000000}" signingInstructionsSet="0" allowComments="0" showSignDate="1" suggestedSigner="Giusseppe Saurini" suggestedSigner2="Presidente" suggestedSignerEmail="" signingInstructions="" addlXml="" sigProvUrl=""/>
            </a:ext>
          </a:extLst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2712700"/>
          <a:ext cx="37084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3</xdr:col>
      <xdr:colOff>0</xdr:colOff>
      <xdr:row>104</xdr:row>
      <xdr:rowOff>0</xdr:rowOff>
    </xdr:to>
    <xdr:pic>
      <xdr:nvPicPr>
        <xdr:cNvPr id="5122" name="Picture 5" descr="Línea de firma de Microsoft Office...">
          <a:extLst>
            <a:ext uri="{FF2B5EF4-FFF2-40B4-BE49-F238E27FC236}">
              <a16:creationId xmlns:a16="http://schemas.microsoft.com/office/drawing/2014/main" id="{8253009B-778F-034E-3B1F-01154DB2942D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EF80FF07-6A4F-4B93-906F-A69C05275A10}" provId="{00000000-0000-0000-0000-000000000000}" signingInstructionsSet="0" allowComments="0" showSignDate="1" suggestedSigner="Diego Barboza" suggestedSigner2="Director Titular" suggestedSignerEmail="" signingInstructions="" addlXml="" sigProvUrl=""/>
            </a:ext>
          </a:extLst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4389100"/>
          <a:ext cx="37084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3746500</xdr:colOff>
      <xdr:row>81</xdr:row>
      <xdr:rowOff>152400</xdr:rowOff>
    </xdr:from>
    <xdr:to>
      <xdr:col>8</xdr:col>
      <xdr:colOff>571500</xdr:colOff>
      <xdr:row>90</xdr:row>
      <xdr:rowOff>152400</xdr:rowOff>
    </xdr:to>
    <xdr:pic>
      <xdr:nvPicPr>
        <xdr:cNvPr id="5123" name="Picture 6" descr="Línea de firma de Microsoft Office...">
          <a:extLst>
            <a:ext uri="{FF2B5EF4-FFF2-40B4-BE49-F238E27FC236}">
              <a16:creationId xmlns:a16="http://schemas.microsoft.com/office/drawing/2014/main" id="{01DE1B84-C858-5AB5-6E90-35A6A6F978AE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8F66336D-9A96-492B-9FF4-C31B0E4E0EF2}" provId="{00000000-0000-0000-0000-000000000000}" signingInstructionsSet="0" allowComments="0" showSignDate="1" suggestedSigner="Lic. Sady Pereira" suggestedSigner2="Contador" suggestedSignerEmail="" signingInstructions="" addlXml="" sigProvUrl=""/>
            </a:ext>
          </a:extLst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12573000"/>
          <a:ext cx="29591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4/03.2024.Conformacio&#769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4/03.2024.Conformacio&#769;n%20de%20EEFF%20de%20Traders%20Pro.xlsx?05872116" TargetMode="External"/><Relationship Id="rId1" Type="http://schemas.openxmlformats.org/officeDocument/2006/relationships/externalLinkPath" Target="file:///05872116/03.2024.Conformacio&#769;n%20de%20EEFF%20de%20Traders%20Pr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positivapy-my.sharepoint.com/personal/sady_pereira_inpositiva_com_py/Documents/18.Trader%20Pro%20SA/Contabilidad/Informes%20CNV/Informes%20CNV%20Presentados/2023/03_2023_Traders%20Pro%20CBSA_Notas%20EEFF.xlsx" TargetMode="External"/><Relationship Id="rId1" Type="http://schemas.openxmlformats.org/officeDocument/2006/relationships/externalLinkPath" Target="/personal/sady_pereira_inpositiva_com_py/Documents/18.Trader%20Pro%20SA/Contabilidad/Informes%20CNV/Informes%20CNV%20Presentados/2023/03_2023_Traders%20Pro%20CBSA_Notas%20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3 2024"/>
      <sheetName val="Portafolio_EEFF Q2 2023 (2)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Equipo de Informatica"/>
      <sheetName val="Cuadro de Deprec. 2023"/>
      <sheetName val="Cuadro de AF 2022"/>
      <sheetName val="Acreedores por Intermed $"/>
      <sheetName val="Acreedores por Interm Gs"/>
      <sheetName val="Estado de Cuenta Proveedores"/>
      <sheetName val="Tarjetas de Créditos"/>
      <sheetName val="IPS a Pagar"/>
      <sheetName val="Prestamo Ariza"/>
      <sheetName val="Asamblea 2024"/>
      <sheetName val="Acta Asamblea 2023"/>
      <sheetName val="EEFF N3"/>
      <sheetName val="EERR N3"/>
    </sheetNames>
    <sheetDataSet>
      <sheetData sheetId="0"/>
      <sheetData sheetId="1"/>
      <sheetData sheetId="2"/>
      <sheetData sheetId="3">
        <row r="3">
          <cell r="C3">
            <v>459182907</v>
          </cell>
        </row>
        <row r="5">
          <cell r="C5">
            <v>11103225</v>
          </cell>
        </row>
        <row r="9">
          <cell r="C9">
            <v>300197400</v>
          </cell>
        </row>
        <row r="12">
          <cell r="C12">
            <v>50635392</v>
          </cell>
        </row>
        <row r="15">
          <cell r="C15">
            <v>2811040</v>
          </cell>
        </row>
        <row r="17">
          <cell r="C17">
            <v>94435850</v>
          </cell>
        </row>
        <row r="23">
          <cell r="C23">
            <v>396631640</v>
          </cell>
        </row>
        <row r="26">
          <cell r="C26">
            <v>300246566</v>
          </cell>
        </row>
        <row r="53">
          <cell r="C53">
            <v>1986884</v>
          </cell>
        </row>
        <row r="58">
          <cell r="C58">
            <v>-3665684</v>
          </cell>
        </row>
        <row r="59">
          <cell r="C59">
            <v>4913292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Gral 2022"/>
      <sheetName val="EERR al 2022"/>
      <sheetName val="INDICE"/>
      <sheetName val="INFORMAC GRAL DE LA EMP"/>
      <sheetName val="BALANCE GRAL"/>
      <sheetName val="ESTADOS DE RESULTADOS "/>
      <sheetName val="Flujo de TP Calculo DIC"/>
      <sheetName val="FLUJO DE EFECTIVO"/>
      <sheetName val="ESTADO DE VARIAC PN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/>
      <sheetData sheetId="1"/>
      <sheetData sheetId="2"/>
      <sheetData sheetId="3"/>
      <sheetData sheetId="4">
        <row r="12">
          <cell r="D12">
            <v>519621922</v>
          </cell>
        </row>
      </sheetData>
      <sheetData sheetId="5">
        <row r="99">
          <cell r="E99">
            <v>-242854115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76" totalsRowShown="0" headerRowDxfId="6" dataDxfId="4" headerRowBorderDxfId="5" tableBorderDxfId="3" headerRowCellStyle="Millares [0]">
  <autoFilter ref="H48:J76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112.887.100 " dataDxfId="1" dataCellStyle="Millares [0]"/>
    <tableColumn id="3" xr3:uid="{205205AC-C2E3-9E42-8435-BEFD5A5FE12E}" name=" 388.559.882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3203125" defaultRowHeight="15" x14ac:dyDescent="0.2"/>
  <cols>
    <col min="1" max="1" width="65.83203125" style="378" customWidth="1"/>
    <col min="2" max="2" width="25.6640625" style="379" customWidth="1"/>
    <col min="3" max="3" width="36.33203125" customWidth="1"/>
    <col min="5" max="5" width="58.33203125" bestFit="1" customWidth="1"/>
    <col min="6" max="6" width="15.1640625" style="380" bestFit="1" customWidth="1"/>
    <col min="7" max="7" width="15.6640625" customWidth="1"/>
    <col min="8" max="8" width="14.5" bestFit="1" customWidth="1"/>
    <col min="9" max="9" width="15.33203125" bestFit="1" customWidth="1"/>
  </cols>
  <sheetData>
    <row r="1" spans="1:9" ht="60.75" customHeight="1" x14ac:dyDescent="0.2"/>
    <row r="2" spans="1:9" s="384" customFormat="1" x14ac:dyDescent="0.2">
      <c r="A2" s="381" t="s">
        <v>722</v>
      </c>
      <c r="B2" s="382" t="s">
        <v>973</v>
      </c>
      <c r="C2" s="383" t="s">
        <v>723</v>
      </c>
      <c r="E2" s="582" t="s">
        <v>724</v>
      </c>
      <c r="F2" s="583" t="s">
        <v>725</v>
      </c>
    </row>
    <row r="3" spans="1:9" x14ac:dyDescent="0.2">
      <c r="A3" t="str">
        <f>+E3</f>
        <v>Activo</v>
      </c>
      <c r="B3" s="387">
        <f>+F3</f>
        <v>11737588990</v>
      </c>
      <c r="C3" s="378"/>
      <c r="E3" s="384" t="s">
        <v>726</v>
      </c>
      <c r="F3" s="584">
        <v>11737588990</v>
      </c>
      <c r="G3" s="427">
        <f>+Tabla1[[#This Row],[30/09/2022]]-F3</f>
        <v>0</v>
      </c>
    </row>
    <row r="4" spans="1:9" x14ac:dyDescent="0.2">
      <c r="A4" t="str">
        <f t="shared" ref="A4:B67" si="0">+E4</f>
        <v>Activo Corriente</v>
      </c>
      <c r="B4" s="387">
        <f t="shared" si="0"/>
        <v>10031975216</v>
      </c>
      <c r="C4" s="378"/>
      <c r="E4" s="384" t="s">
        <v>727</v>
      </c>
      <c r="F4" s="584">
        <v>10031975216</v>
      </c>
    </row>
    <row r="5" spans="1:9" x14ac:dyDescent="0.2">
      <c r="A5" t="str">
        <f t="shared" si="0"/>
        <v>Disponibilidades</v>
      </c>
      <c r="B5" s="387">
        <f t="shared" si="0"/>
        <v>396498174</v>
      </c>
      <c r="C5" s="378"/>
      <c r="E5" s="384" t="s">
        <v>728</v>
      </c>
      <c r="F5" s="584">
        <v>396498174</v>
      </c>
    </row>
    <row r="6" spans="1:9" x14ac:dyDescent="0.2">
      <c r="A6" s="378" t="str">
        <f t="shared" si="0"/>
        <v>Bancos De Operaciones</v>
      </c>
      <c r="B6" s="379">
        <f t="shared" si="0"/>
        <v>323106777</v>
      </c>
      <c r="C6" s="378"/>
      <c r="E6" s="585" t="s">
        <v>693</v>
      </c>
      <c r="F6" s="586">
        <v>323106777</v>
      </c>
      <c r="G6" s="427"/>
    </row>
    <row r="7" spans="1:9" x14ac:dyDescent="0.2">
      <c r="A7" s="378" t="str">
        <f t="shared" si="0"/>
        <v>Bancos Operaciones - Moneda Extranjera</v>
      </c>
      <c r="B7" s="379">
        <f t="shared" si="0"/>
        <v>279665652</v>
      </c>
      <c r="C7" s="378"/>
      <c r="E7" t="s">
        <v>694</v>
      </c>
      <c r="F7" s="380">
        <v>279665652</v>
      </c>
    </row>
    <row r="8" spans="1:9" x14ac:dyDescent="0.2">
      <c r="A8" s="378" t="str">
        <f t="shared" si="0"/>
        <v>Banco Operaciones M/E</v>
      </c>
      <c r="B8" s="379">
        <f t="shared" si="0"/>
        <v>279665652</v>
      </c>
      <c r="C8" s="428" t="s">
        <v>729</v>
      </c>
      <c r="E8" t="s">
        <v>695</v>
      </c>
      <c r="F8" s="380">
        <v>279665652</v>
      </c>
    </row>
    <row r="9" spans="1:9" x14ac:dyDescent="0.2">
      <c r="A9" s="378" t="str">
        <f t="shared" si="0"/>
        <v>Bancos Operaciones - Moneda Local</v>
      </c>
      <c r="B9" s="379">
        <f t="shared" si="0"/>
        <v>43441126</v>
      </c>
      <c r="C9" s="378"/>
      <c r="E9" t="s">
        <v>696</v>
      </c>
      <c r="F9" s="380">
        <v>43441126</v>
      </c>
    </row>
    <row r="10" spans="1:9" x14ac:dyDescent="0.2">
      <c r="A10" s="378" t="str">
        <f t="shared" si="0"/>
        <v>Banco Operaciones M/L</v>
      </c>
      <c r="B10" s="379">
        <f t="shared" si="0"/>
        <v>43441126</v>
      </c>
      <c r="C10" s="378"/>
      <c r="E10" t="s">
        <v>697</v>
      </c>
      <c r="F10" s="380">
        <v>43441126</v>
      </c>
    </row>
    <row r="11" spans="1:9" x14ac:dyDescent="0.2">
      <c r="A11" s="378" t="str">
        <f t="shared" si="0"/>
        <v>Bancos Administrativas</v>
      </c>
      <c r="B11" s="379">
        <f t="shared" si="0"/>
        <v>73391397</v>
      </c>
      <c r="C11" s="428" t="s">
        <v>730</v>
      </c>
      <c r="E11" s="384" t="s">
        <v>698</v>
      </c>
      <c r="F11" s="584">
        <v>73391397</v>
      </c>
    </row>
    <row r="12" spans="1:9" x14ac:dyDescent="0.2">
      <c r="A12" s="378" t="str">
        <f t="shared" si="0"/>
        <v>Bancos Moneda Extranjera</v>
      </c>
      <c r="B12" s="379">
        <f t="shared" si="0"/>
        <v>10984716</v>
      </c>
      <c r="C12" s="378"/>
      <c r="E12" s="585" t="s">
        <v>699</v>
      </c>
      <c r="F12" s="586">
        <v>10984716</v>
      </c>
    </row>
    <row r="13" spans="1:9" x14ac:dyDescent="0.2">
      <c r="A13" s="378" t="str">
        <f t="shared" si="0"/>
        <v>Banco Familiar SAECA - M/E</v>
      </c>
      <c r="B13" s="379">
        <f t="shared" si="0"/>
        <v>10984716</v>
      </c>
      <c r="C13" s="378"/>
      <c r="E13" t="s">
        <v>700</v>
      </c>
      <c r="F13" s="380">
        <v>10984716</v>
      </c>
    </row>
    <row r="14" spans="1:9" x14ac:dyDescent="0.2">
      <c r="A14" s="378" t="str">
        <f t="shared" si="0"/>
        <v>Bancos Moneda Local</v>
      </c>
      <c r="B14" s="379">
        <f t="shared" si="0"/>
        <v>62406681</v>
      </c>
      <c r="C14" s="378"/>
      <c r="E14" s="585" t="s">
        <v>701</v>
      </c>
      <c r="F14" s="586">
        <v>62406681</v>
      </c>
    </row>
    <row r="15" spans="1:9" x14ac:dyDescent="0.2">
      <c r="A15" s="378" t="str">
        <f t="shared" si="0"/>
        <v>Banco Familiar Cta. Cte. 00-2906458 M/L</v>
      </c>
      <c r="B15" s="379">
        <f t="shared" si="0"/>
        <v>2369784</v>
      </c>
      <c r="C15" s="378"/>
      <c r="E15" t="s">
        <v>986</v>
      </c>
      <c r="F15" s="380">
        <v>2369784</v>
      </c>
    </row>
    <row r="16" spans="1:9" x14ac:dyDescent="0.2">
      <c r="A16" s="378" t="str">
        <f t="shared" si="0"/>
        <v>Banco Familiar SAECA  -Caja De Ahorro - 0-2986139 M/L</v>
      </c>
      <c r="B16" s="379">
        <f t="shared" si="0"/>
        <v>60036897</v>
      </c>
      <c r="C16" s="378"/>
      <c r="E16" t="s">
        <v>987</v>
      </c>
      <c r="F16" s="380">
        <v>60036897</v>
      </c>
      <c r="G16" s="734" t="s">
        <v>731</v>
      </c>
      <c r="H16" s="734"/>
      <c r="I16" s="734"/>
    </row>
    <row r="17" spans="1:9" x14ac:dyDescent="0.2">
      <c r="A17" s="378" t="str">
        <f t="shared" si="0"/>
        <v>Inversiones Temporarias</v>
      </c>
      <c r="B17" s="379">
        <f t="shared" si="0"/>
        <v>8400633163</v>
      </c>
      <c r="C17" s="378"/>
      <c r="E17" s="384" t="s">
        <v>736</v>
      </c>
      <c r="F17" s="584">
        <v>8400633163</v>
      </c>
      <c r="G17" t="s">
        <v>732</v>
      </c>
      <c r="H17" t="s">
        <v>733</v>
      </c>
      <c r="I17" t="s">
        <v>734</v>
      </c>
    </row>
    <row r="18" spans="1:9" ht="18" x14ac:dyDescent="0.35">
      <c r="A18" s="378" t="str">
        <f t="shared" si="0"/>
        <v>Inversiones Financieras Temporales -Moneda Local</v>
      </c>
      <c r="B18" s="379">
        <f t="shared" si="0"/>
        <v>894000000</v>
      </c>
      <c r="C18" s="378"/>
      <c r="E18" s="384" t="s">
        <v>737</v>
      </c>
      <c r="F18" s="584">
        <v>894000000</v>
      </c>
      <c r="G18" s="385">
        <f>SUM(G19:G20)</f>
        <v>9162017338</v>
      </c>
      <c r="H18" s="385">
        <f>SUM(H19:H20)</f>
        <v>12013000000</v>
      </c>
      <c r="I18" s="385">
        <f t="shared" ref="I18" si="1">SUM(I19:I20)</f>
        <v>-2850982662</v>
      </c>
    </row>
    <row r="19" spans="1:9" x14ac:dyDescent="0.2">
      <c r="A19" s="378" t="str">
        <f t="shared" si="0"/>
        <v>Títulos Representativos De Deuda -M/L</v>
      </c>
      <c r="B19" s="379">
        <f t="shared" si="0"/>
        <v>894000000</v>
      </c>
      <c r="C19" s="386" t="s">
        <v>735</v>
      </c>
      <c r="E19" t="s">
        <v>738</v>
      </c>
      <c r="F19" s="380">
        <v>894000000</v>
      </c>
      <c r="G19" s="427">
        <f>+B21+B24</f>
        <v>7507179097</v>
      </c>
      <c r="H19" s="387">
        <v>11113000000</v>
      </c>
      <c r="I19" s="427">
        <f>+G19-H19</f>
        <v>-3605820903</v>
      </c>
    </row>
    <row r="20" spans="1:9" x14ac:dyDescent="0.2">
      <c r="A20" s="378" t="str">
        <f t="shared" si="0"/>
        <v>Bonos M/L</v>
      </c>
      <c r="B20" s="379">
        <f t="shared" si="0"/>
        <v>894000000</v>
      </c>
      <c r="C20" s="378"/>
      <c r="E20" s="587" t="s">
        <v>739</v>
      </c>
      <c r="F20" s="588">
        <v>894000000</v>
      </c>
      <c r="G20" s="427">
        <f>+B45</f>
        <v>1654838241</v>
      </c>
      <c r="H20" s="387">
        <v>900000000</v>
      </c>
      <c r="I20" s="427">
        <f>+G20-H20</f>
        <v>754838241</v>
      </c>
    </row>
    <row r="21" spans="1:9" x14ac:dyDescent="0.2">
      <c r="A21" s="378" t="str">
        <f t="shared" si="0"/>
        <v>Otras Inversiones a Corto Plazo</v>
      </c>
      <c r="B21" s="379">
        <f t="shared" si="0"/>
        <v>7500000000</v>
      </c>
      <c r="C21" s="378"/>
      <c r="E21" s="589" t="s">
        <v>740</v>
      </c>
      <c r="F21" s="590">
        <v>7500000000</v>
      </c>
      <c r="H21" s="387"/>
    </row>
    <row r="22" spans="1:9" x14ac:dyDescent="0.2">
      <c r="A22" s="378" t="str">
        <f t="shared" si="0"/>
        <v xml:space="preserve">Instrumentos Financieros Cedidos En Prestamos M/L - </v>
      </c>
      <c r="B22" s="379">
        <f t="shared" si="0"/>
        <v>7500000000</v>
      </c>
      <c r="C22" s="378"/>
      <c r="E22" s="384" t="s">
        <v>742</v>
      </c>
      <c r="F22" s="584">
        <v>7500000000</v>
      </c>
      <c r="H22" s="387"/>
    </row>
    <row r="23" spans="1:9" x14ac:dyDescent="0.2">
      <c r="A23" s="378" t="str">
        <f t="shared" si="0"/>
        <v>Ajuste por Valuación de Inversiones Temporales</v>
      </c>
      <c r="B23" s="379">
        <f t="shared" si="0"/>
        <v>1983763</v>
      </c>
      <c r="C23" s="162"/>
      <c r="E23" t="s">
        <v>743</v>
      </c>
      <c r="F23" s="387">
        <v>1983763</v>
      </c>
      <c r="H23" s="387"/>
    </row>
    <row r="24" spans="1:9" x14ac:dyDescent="0.2">
      <c r="A24" s="378" t="str">
        <f t="shared" si="0"/>
        <v>(+) Ajuste por Valor de Compra Inversiones Temporales M/L</v>
      </c>
      <c r="B24" s="379">
        <f t="shared" si="0"/>
        <v>7179097</v>
      </c>
      <c r="C24" s="378"/>
      <c r="E24" t="s">
        <v>988</v>
      </c>
      <c r="F24" s="387">
        <v>7179097</v>
      </c>
      <c r="H24" s="387"/>
    </row>
    <row r="25" spans="1:9" x14ac:dyDescent="0.2">
      <c r="A25" s="378" t="str">
        <f t="shared" si="0"/>
        <v>(-) Ajuste por Desvalorización Inversiones Temporales M/L</v>
      </c>
      <c r="B25" s="379">
        <f t="shared" si="0"/>
        <v>-5195334</v>
      </c>
      <c r="C25" s="428" t="s">
        <v>741</v>
      </c>
      <c r="E25" s="384" t="s">
        <v>989</v>
      </c>
      <c r="F25" s="584">
        <v>-5195334</v>
      </c>
      <c r="G25" s="427"/>
      <c r="H25" s="387"/>
    </row>
    <row r="26" spans="1:9" x14ac:dyDescent="0.2">
      <c r="A26" s="378" t="str">
        <f t="shared" si="0"/>
        <v>Intereses, Regalías Y Otros Rendimientos</v>
      </c>
      <c r="B26" s="379">
        <f t="shared" si="0"/>
        <v>4649400</v>
      </c>
      <c r="C26" s="378"/>
      <c r="E26" t="s">
        <v>744</v>
      </c>
      <c r="F26" s="387">
        <v>4649400</v>
      </c>
      <c r="G26" s="427"/>
      <c r="H26" s="387"/>
    </row>
    <row r="27" spans="1:9" x14ac:dyDescent="0.2">
      <c r="A27" s="378" t="str">
        <f t="shared" si="0"/>
        <v>Intereses y Rendimientos a Cobrar por Instrumentos Financ.M/L</v>
      </c>
      <c r="B27" s="379">
        <f t="shared" si="0"/>
        <v>367061699</v>
      </c>
      <c r="C27" s="378"/>
      <c r="E27" s="384" t="s">
        <v>745</v>
      </c>
      <c r="F27" s="584">
        <v>367061699</v>
      </c>
      <c r="G27" s="427"/>
      <c r="H27" s="387"/>
    </row>
    <row r="28" spans="1:9" x14ac:dyDescent="0.2">
      <c r="A28" s="378" t="str">
        <f t="shared" si="0"/>
        <v>(-) Intereses a Devengar por Instrumentos Financieros M/L</v>
      </c>
      <c r="B28" s="379">
        <f t="shared" si="0"/>
        <v>-362412299</v>
      </c>
      <c r="C28" s="378"/>
      <c r="E28" t="s">
        <v>990</v>
      </c>
      <c r="F28" s="387">
        <v>-362412299</v>
      </c>
      <c r="G28" s="427"/>
      <c r="H28" s="387"/>
    </row>
    <row r="29" spans="1:9" x14ac:dyDescent="0.2">
      <c r="A29" s="378" t="str">
        <f t="shared" si="0"/>
        <v>Créditos</v>
      </c>
      <c r="B29" s="379">
        <f t="shared" si="0"/>
        <v>236738332</v>
      </c>
      <c r="C29" s="378"/>
      <c r="E29" s="384" t="s">
        <v>746</v>
      </c>
      <c r="F29" s="584">
        <v>236738332</v>
      </c>
      <c r="H29" s="387"/>
    </row>
    <row r="30" spans="1:9" x14ac:dyDescent="0.2">
      <c r="A30" s="378" t="str">
        <f t="shared" si="0"/>
        <v>Deudores Por Intermediacion De Valores</v>
      </c>
      <c r="B30" s="379">
        <f t="shared" si="0"/>
        <v>16642719</v>
      </c>
      <c r="C30" s="378"/>
      <c r="E30" s="384" t="s">
        <v>747</v>
      </c>
      <c r="F30" s="584">
        <v>16642719</v>
      </c>
      <c r="H30" s="387"/>
    </row>
    <row r="31" spans="1:9" x14ac:dyDescent="0.2">
      <c r="A31" s="378" t="str">
        <f t="shared" si="0"/>
        <v>Clientes Locales M/L</v>
      </c>
      <c r="B31" s="379">
        <f t="shared" si="0"/>
        <v>9707200</v>
      </c>
      <c r="C31" s="378"/>
      <c r="E31" t="s">
        <v>749</v>
      </c>
      <c r="F31" s="387">
        <v>9707200</v>
      </c>
    </row>
    <row r="32" spans="1:9" x14ac:dyDescent="0.2">
      <c r="A32" s="378" t="str">
        <f t="shared" si="0"/>
        <v>Clientes Locales M/E</v>
      </c>
      <c r="B32" s="379">
        <f t="shared" si="0"/>
        <v>6935519</v>
      </c>
      <c r="C32" s="378"/>
      <c r="E32" s="384" t="s">
        <v>970</v>
      </c>
      <c r="F32" s="584">
        <v>6935519</v>
      </c>
    </row>
    <row r="33" spans="1:8" x14ac:dyDescent="0.2">
      <c r="A33" s="378" t="str">
        <f t="shared" si="0"/>
        <v>Documentos Y Cuentas Cobrar</v>
      </c>
      <c r="B33" s="379">
        <f t="shared" si="0"/>
        <v>80175613</v>
      </c>
      <c r="C33" s="429" t="s">
        <v>748</v>
      </c>
      <c r="E33" s="384" t="s">
        <v>751</v>
      </c>
      <c r="F33" s="584">
        <v>80175613</v>
      </c>
    </row>
    <row r="34" spans="1:8" x14ac:dyDescent="0.2">
      <c r="A34" s="378" t="str">
        <f t="shared" si="0"/>
        <v>Créditos Por Impuestos Corrientes</v>
      </c>
      <c r="B34" s="379">
        <f t="shared" si="0"/>
        <v>65175613</v>
      </c>
      <c r="C34" s="428" t="s">
        <v>750</v>
      </c>
      <c r="E34" s="585" t="s">
        <v>752</v>
      </c>
      <c r="F34" s="586">
        <v>65175613</v>
      </c>
    </row>
    <row r="35" spans="1:8" x14ac:dyDescent="0.2">
      <c r="A35" s="378" t="str">
        <f t="shared" si="0"/>
        <v xml:space="preserve">IVA - Crédito a favor - DDJJ </v>
      </c>
      <c r="B35" s="379">
        <f t="shared" si="0"/>
        <v>65175613</v>
      </c>
      <c r="C35" s="378"/>
      <c r="E35" s="384" t="s">
        <v>753</v>
      </c>
      <c r="F35" s="584">
        <v>65175613</v>
      </c>
      <c r="H35" s="427"/>
    </row>
    <row r="36" spans="1:8" x14ac:dyDescent="0.2">
      <c r="A36" s="378" t="str">
        <f t="shared" si="0"/>
        <v>Anticipo A Proveedores</v>
      </c>
      <c r="B36" s="379">
        <f t="shared" si="0"/>
        <v>15000000</v>
      </c>
      <c r="C36" s="378"/>
      <c r="E36" s="384" t="s">
        <v>971</v>
      </c>
      <c r="F36" s="584">
        <v>15000000</v>
      </c>
    </row>
    <row r="37" spans="1:8" x14ac:dyDescent="0.2">
      <c r="A37" s="378" t="str">
        <f t="shared" si="0"/>
        <v>Anticipos A Proveedores Locales. M/L</v>
      </c>
      <c r="B37" s="379">
        <f t="shared" si="0"/>
        <v>15000000</v>
      </c>
      <c r="C37" s="378"/>
      <c r="E37" t="s">
        <v>972</v>
      </c>
      <c r="F37" s="387">
        <v>15000000</v>
      </c>
    </row>
    <row r="38" spans="1:8" x14ac:dyDescent="0.2">
      <c r="A38" s="378" t="str">
        <f t="shared" si="0"/>
        <v>Cuentas A Cobrar Entidades Relacionadas</v>
      </c>
      <c r="B38" s="379">
        <f t="shared" si="0"/>
        <v>139920000</v>
      </c>
      <c r="C38" s="428" t="s">
        <v>755</v>
      </c>
      <c r="E38" s="384" t="s">
        <v>754</v>
      </c>
      <c r="F38" s="584">
        <v>139920000</v>
      </c>
    </row>
    <row r="39" spans="1:8" x14ac:dyDescent="0.2">
      <c r="A39" s="378" t="str">
        <f t="shared" si="0"/>
        <v>Cuentas A Cobrar a Directores y Accionistas M/L</v>
      </c>
      <c r="B39" s="379">
        <f t="shared" si="0"/>
        <v>23000000</v>
      </c>
      <c r="C39" s="378"/>
      <c r="E39" s="384" t="s">
        <v>756</v>
      </c>
      <c r="F39" s="584">
        <v>23000000</v>
      </c>
    </row>
    <row r="40" spans="1:8" x14ac:dyDescent="0.2">
      <c r="A40" s="378" t="str">
        <f t="shared" si="0"/>
        <v>Intereses a Cobrar a Directores y Accionistas M/L</v>
      </c>
      <c r="B40" s="379">
        <f t="shared" si="0"/>
        <v>5520000</v>
      </c>
      <c r="C40" s="378"/>
      <c r="E40" t="s">
        <v>757</v>
      </c>
      <c r="F40" s="387">
        <v>5520000</v>
      </c>
    </row>
    <row r="41" spans="1:8" x14ac:dyDescent="0.2">
      <c r="A41" s="378" t="str">
        <f t="shared" si="0"/>
        <v>Cuentas a Cobrar a Empresas y Personas Relacionadas M/L</v>
      </c>
      <c r="B41" s="379">
        <f t="shared" si="0"/>
        <v>111400000</v>
      </c>
      <c r="C41" s="378"/>
      <c r="E41" s="384" t="s">
        <v>846</v>
      </c>
      <c r="F41" s="584">
        <v>111400000</v>
      </c>
    </row>
    <row r="42" spans="1:8" x14ac:dyDescent="0.2">
      <c r="A42" s="378" t="str">
        <f t="shared" si="0"/>
        <v>Gastos Pagados Por Adelantado</v>
      </c>
      <c r="B42" s="379">
        <f t="shared" si="0"/>
        <v>998105547</v>
      </c>
      <c r="C42" s="378"/>
      <c r="E42" s="384" t="s">
        <v>758</v>
      </c>
      <c r="F42" s="584">
        <v>998105547</v>
      </c>
    </row>
    <row r="43" spans="1:8" x14ac:dyDescent="0.2">
      <c r="A43" s="378" t="str">
        <f t="shared" si="0"/>
        <v>Intereses a Vencer M/L</v>
      </c>
      <c r="B43" s="379">
        <f t="shared" si="0"/>
        <v>998105547</v>
      </c>
      <c r="C43" s="378"/>
      <c r="E43" s="384" t="s">
        <v>529</v>
      </c>
      <c r="F43" s="584">
        <v>998105547</v>
      </c>
    </row>
    <row r="44" spans="1:8" x14ac:dyDescent="0.2">
      <c r="A44" s="378" t="str">
        <f t="shared" si="0"/>
        <v>Activo No Corriente</v>
      </c>
      <c r="B44" s="379">
        <f t="shared" si="0"/>
        <v>1705613774</v>
      </c>
      <c r="C44" s="378"/>
      <c r="E44" s="384" t="s">
        <v>759</v>
      </c>
      <c r="F44" s="584">
        <v>1705613774</v>
      </c>
    </row>
    <row r="45" spans="1:8" x14ac:dyDescent="0.2">
      <c r="A45" s="378" t="str">
        <f t="shared" si="0"/>
        <v>Inversiones A Largo Plazo</v>
      </c>
      <c r="B45" s="379">
        <f t="shared" si="0"/>
        <v>1654838241</v>
      </c>
      <c r="C45" s="428" t="s">
        <v>762</v>
      </c>
      <c r="E45" s="384" t="s">
        <v>760</v>
      </c>
      <c r="F45" s="584">
        <v>1654838241</v>
      </c>
    </row>
    <row r="46" spans="1:8" x14ac:dyDescent="0.2">
      <c r="A46" s="378" t="str">
        <f t="shared" si="0"/>
        <v>Otras Inversiones Permanentes</v>
      </c>
      <c r="B46" s="379">
        <f t="shared" si="0"/>
        <v>1640000000</v>
      </c>
      <c r="C46" s="378"/>
      <c r="E46" t="s">
        <v>761</v>
      </c>
      <c r="F46" s="387">
        <v>1640000000</v>
      </c>
    </row>
    <row r="47" spans="1:8" x14ac:dyDescent="0.2">
      <c r="A47" s="378" t="str">
        <f t="shared" si="0"/>
        <v>Acción en la BVPASA</v>
      </c>
      <c r="B47" s="379">
        <f t="shared" si="0"/>
        <v>1002000000</v>
      </c>
      <c r="C47" s="428" t="s">
        <v>765</v>
      </c>
      <c r="E47" s="384" t="s">
        <v>763</v>
      </c>
      <c r="F47" s="584">
        <v>1002000000</v>
      </c>
    </row>
    <row r="48" spans="1:8" x14ac:dyDescent="0.2">
      <c r="A48" s="378" t="str">
        <f t="shared" si="0"/>
        <v>Instrumentos Financieros Cedidos en Garantía</v>
      </c>
      <c r="B48" s="379">
        <f t="shared" si="0"/>
        <v>638000000</v>
      </c>
      <c r="C48" s="378"/>
      <c r="E48" s="384" t="s">
        <v>991</v>
      </c>
      <c r="F48" s="584">
        <v>638000000</v>
      </c>
    </row>
    <row r="49" spans="1:6" x14ac:dyDescent="0.2">
      <c r="A49" s="378" t="str">
        <f t="shared" si="0"/>
        <v>Intereses, Regalias y Otros Rendimientos Largo Plazo - Instrumentos Financieros</v>
      </c>
      <c r="B49" s="379">
        <f t="shared" si="0"/>
        <v>14400291</v>
      </c>
      <c r="C49" s="428" t="s">
        <v>768</v>
      </c>
      <c r="E49" s="384" t="s">
        <v>992</v>
      </c>
      <c r="F49" s="584">
        <v>14400291</v>
      </c>
    </row>
    <row r="50" spans="1:6" x14ac:dyDescent="0.2">
      <c r="A50" s="378" t="str">
        <f t="shared" si="0"/>
        <v>Intereses, Regalías Y Otros Rendimientos M/L - Instrumentos Financieros Largo Plazo</v>
      </c>
      <c r="B50" s="379">
        <f t="shared" si="0"/>
        <v>69118145</v>
      </c>
      <c r="C50" s="378"/>
      <c r="E50" s="384" t="s">
        <v>993</v>
      </c>
      <c r="F50" s="584">
        <v>69118145</v>
      </c>
    </row>
    <row r="51" spans="1:6" x14ac:dyDescent="0.2">
      <c r="A51" s="378" t="str">
        <f t="shared" si="0"/>
        <v>(-) Intereses a Devengar por Instrumentos Financieros M/L - Largo Plazo</v>
      </c>
      <c r="B51" s="379">
        <f t="shared" si="0"/>
        <v>-54717854</v>
      </c>
      <c r="C51" s="378"/>
      <c r="E51" s="384" t="s">
        <v>994</v>
      </c>
      <c r="F51" s="584">
        <v>-54717854</v>
      </c>
    </row>
    <row r="52" spans="1:6" x14ac:dyDescent="0.2">
      <c r="A52" s="378" t="str">
        <f t="shared" si="0"/>
        <v>Ajustes  por Valuación De Inversión Permanente</v>
      </c>
      <c r="B52" s="379">
        <f t="shared" si="0"/>
        <v>437950</v>
      </c>
      <c r="C52" s="378"/>
      <c r="E52" s="384" t="s">
        <v>995</v>
      </c>
      <c r="F52" s="584">
        <v>437950</v>
      </c>
    </row>
    <row r="53" spans="1:6" x14ac:dyDescent="0.2">
      <c r="A53" s="378" t="str">
        <f t="shared" si="0"/>
        <v>(+) Ajuste por Valor de Compra Inversiones Permanentes ML</v>
      </c>
      <c r="B53" s="379">
        <f t="shared" si="0"/>
        <v>437950</v>
      </c>
      <c r="C53" s="386" t="s">
        <v>773</v>
      </c>
      <c r="E53" s="384" t="s">
        <v>996</v>
      </c>
      <c r="F53" s="584">
        <v>437950</v>
      </c>
    </row>
    <row r="54" spans="1:6" x14ac:dyDescent="0.2">
      <c r="A54" s="378" t="str">
        <f t="shared" si="0"/>
        <v>Propiedad, Planta Y Equipo</v>
      </c>
      <c r="B54" s="379">
        <f t="shared" si="0"/>
        <v>12282612</v>
      </c>
      <c r="C54" s="378"/>
      <c r="E54" s="384" t="s">
        <v>764</v>
      </c>
      <c r="F54" s="584">
        <v>12282612</v>
      </c>
    </row>
    <row r="55" spans="1:6" x14ac:dyDescent="0.2">
      <c r="A55" s="378" t="str">
        <f t="shared" si="0"/>
        <v>Equipos De Informaticas</v>
      </c>
      <c r="B55" s="379">
        <f t="shared" si="0"/>
        <v>13232431</v>
      </c>
      <c r="C55" s="378"/>
      <c r="E55" s="585" t="s">
        <v>766</v>
      </c>
      <c r="F55" s="586">
        <v>13232431</v>
      </c>
    </row>
    <row r="56" spans="1:6" x14ac:dyDescent="0.2">
      <c r="A56" s="378" t="str">
        <f t="shared" si="0"/>
        <v>(-) Depreciación Acumulada</v>
      </c>
      <c r="B56" s="379">
        <f t="shared" si="0"/>
        <v>-949819</v>
      </c>
      <c r="C56" s="378"/>
      <c r="E56" s="384" t="s">
        <v>997</v>
      </c>
      <c r="F56" s="584">
        <v>-949819</v>
      </c>
    </row>
    <row r="57" spans="1:6" x14ac:dyDescent="0.2">
      <c r="A57" s="378" t="str">
        <f t="shared" si="0"/>
        <v>Cargos Diferidos</v>
      </c>
      <c r="B57" s="379">
        <f t="shared" si="0"/>
        <v>38492921</v>
      </c>
      <c r="C57" s="378"/>
      <c r="E57" s="591" t="s">
        <v>767</v>
      </c>
      <c r="F57" s="592">
        <v>38492921</v>
      </c>
    </row>
    <row r="58" spans="1:6" x14ac:dyDescent="0.2">
      <c r="A58" s="378" t="str">
        <f t="shared" si="0"/>
        <v>Gastos De Constitución</v>
      </c>
      <c r="B58" s="379">
        <f t="shared" si="0"/>
        <v>76985842</v>
      </c>
      <c r="C58" s="378"/>
      <c r="E58" t="s">
        <v>769</v>
      </c>
      <c r="F58" s="387">
        <v>76985842</v>
      </c>
    </row>
    <row r="59" spans="1:6" x14ac:dyDescent="0.2">
      <c r="A59" s="378" t="str">
        <f t="shared" si="0"/>
        <v>(-) Amortización Acumulada</v>
      </c>
      <c r="B59" s="379">
        <f t="shared" si="0"/>
        <v>-38492921</v>
      </c>
      <c r="C59" s="378"/>
      <c r="E59" s="384" t="s">
        <v>998</v>
      </c>
      <c r="F59" s="584">
        <v>-38492921</v>
      </c>
    </row>
    <row r="60" spans="1:6" x14ac:dyDescent="0.2">
      <c r="A60" s="378" t="str">
        <f t="shared" si="0"/>
        <v>Pasivo</v>
      </c>
      <c r="B60" s="379">
        <f t="shared" si="0"/>
        <v>8009266341</v>
      </c>
      <c r="C60" s="378"/>
      <c r="E60" s="384" t="s">
        <v>770</v>
      </c>
      <c r="F60" s="584">
        <v>8009266341</v>
      </c>
    </row>
    <row r="61" spans="1:6" x14ac:dyDescent="0.2">
      <c r="A61" s="378" t="str">
        <f t="shared" si="0"/>
        <v>Pasivo Corriente</v>
      </c>
      <c r="B61" s="379">
        <f t="shared" si="0"/>
        <v>8009266341</v>
      </c>
      <c r="C61" s="378"/>
      <c r="E61" s="384" t="s">
        <v>771</v>
      </c>
      <c r="F61" s="584">
        <v>8009266341</v>
      </c>
    </row>
    <row r="62" spans="1:6" x14ac:dyDescent="0.2">
      <c r="A62" s="378" t="str">
        <f t="shared" si="0"/>
        <v>Acreedores Por Operaciones</v>
      </c>
      <c r="B62" s="379">
        <f t="shared" si="0"/>
        <v>317004338</v>
      </c>
      <c r="C62" s="386" t="s">
        <v>741</v>
      </c>
      <c r="E62" s="384" t="s">
        <v>772</v>
      </c>
      <c r="F62" s="584">
        <v>317004338</v>
      </c>
    </row>
    <row r="63" spans="1:6" x14ac:dyDescent="0.2">
      <c r="A63" s="378" t="str">
        <f t="shared" si="0"/>
        <v>Acreedores Por Operaciones M/L</v>
      </c>
      <c r="B63" s="379">
        <f t="shared" si="0"/>
        <v>37974593</v>
      </c>
      <c r="C63" s="162"/>
      <c r="E63" t="s">
        <v>774</v>
      </c>
      <c r="F63" s="387">
        <v>37974593</v>
      </c>
    </row>
    <row r="64" spans="1:6" x14ac:dyDescent="0.2">
      <c r="A64" s="378" t="str">
        <f t="shared" si="0"/>
        <v>Acreedores Por Intermediacion De Valores M/L</v>
      </c>
      <c r="B64" s="379">
        <f t="shared" si="0"/>
        <v>37974593</v>
      </c>
      <c r="C64" s="378"/>
      <c r="E64" s="384" t="s">
        <v>775</v>
      </c>
      <c r="F64" s="584">
        <v>37974593</v>
      </c>
    </row>
    <row r="65" spans="1:6" x14ac:dyDescent="0.2">
      <c r="A65" s="378" t="str">
        <f t="shared" si="0"/>
        <v>Acreedores Por Operaciones M/E</v>
      </c>
      <c r="B65" s="379">
        <f t="shared" si="0"/>
        <v>279029746</v>
      </c>
      <c r="C65" s="378"/>
      <c r="E65" s="591" t="s">
        <v>776</v>
      </c>
      <c r="F65" s="592">
        <v>279029746</v>
      </c>
    </row>
    <row r="66" spans="1:6" x14ac:dyDescent="0.2">
      <c r="A66" s="378" t="str">
        <f t="shared" si="0"/>
        <v>Acreedores Por Intermediacion De Valores M/E</v>
      </c>
      <c r="B66" s="379">
        <f t="shared" si="0"/>
        <v>279029746</v>
      </c>
      <c r="C66" s="378"/>
      <c r="E66" t="s">
        <v>777</v>
      </c>
      <c r="F66" s="387">
        <v>279029746</v>
      </c>
    </row>
    <row r="67" spans="1:6" x14ac:dyDescent="0.2">
      <c r="A67" s="378" t="str">
        <f t="shared" si="0"/>
        <v>Deudas Financieras</v>
      </c>
      <c r="B67" s="379">
        <f t="shared" si="0"/>
        <v>7170492534</v>
      </c>
      <c r="C67" s="429" t="s">
        <v>785</v>
      </c>
      <c r="E67" s="384" t="s">
        <v>778</v>
      </c>
      <c r="F67" s="584">
        <v>7170492534</v>
      </c>
    </row>
    <row r="68" spans="1:6" x14ac:dyDescent="0.2">
      <c r="A68" s="378" t="str">
        <f t="shared" ref="A68:B82" si="2">+E68</f>
        <v>Intereses A Pagar</v>
      </c>
      <c r="B68" s="379">
        <f t="shared" si="2"/>
        <v>416085000</v>
      </c>
      <c r="C68" s="378"/>
      <c r="E68" s="384" t="s">
        <v>779</v>
      </c>
      <c r="F68" s="584">
        <v>416085000</v>
      </c>
    </row>
    <row r="69" spans="1:6" x14ac:dyDescent="0.2">
      <c r="A69" s="378" t="str">
        <f t="shared" si="2"/>
        <v>Intereses sobre REPOS a Pagar - M/L</v>
      </c>
      <c r="B69" s="379">
        <f t="shared" si="2"/>
        <v>416085000</v>
      </c>
      <c r="C69" s="378"/>
      <c r="E69" t="s">
        <v>780</v>
      </c>
      <c r="F69" s="387">
        <v>416085000</v>
      </c>
    </row>
    <row r="70" spans="1:6" x14ac:dyDescent="0.2">
      <c r="A70" s="378" t="str">
        <f t="shared" si="2"/>
        <v>Otros Prestamos A Pagar - Repos</v>
      </c>
      <c r="B70" s="379">
        <f t="shared" si="2"/>
        <v>6754407535</v>
      </c>
      <c r="C70" s="378"/>
      <c r="E70" s="384" t="s">
        <v>781</v>
      </c>
      <c r="F70" s="584">
        <v>6754407535</v>
      </c>
    </row>
    <row r="71" spans="1:6" s="388" customFormat="1" x14ac:dyDescent="0.2">
      <c r="A71" s="378" t="str">
        <f t="shared" si="2"/>
        <v>Operaciones de Repo - Prestamos Repos M/L</v>
      </c>
      <c r="B71" s="379">
        <f t="shared" si="2"/>
        <v>6754407535</v>
      </c>
      <c r="E71" s="384" t="s">
        <v>782</v>
      </c>
      <c r="F71" s="584">
        <v>6754407535</v>
      </c>
    </row>
    <row r="72" spans="1:6" s="388" customFormat="1" x14ac:dyDescent="0.2">
      <c r="A72" s="378" t="str">
        <f t="shared" si="2"/>
        <v>Otras Cuentas Por Pagar</v>
      </c>
      <c r="B72" s="379">
        <f t="shared" si="2"/>
        <v>59164690</v>
      </c>
      <c r="C72" s="390"/>
      <c r="E72" t="s">
        <v>783</v>
      </c>
      <c r="F72" s="387">
        <v>59164690</v>
      </c>
    </row>
    <row r="73" spans="1:6" s="388" customFormat="1" x14ac:dyDescent="0.2">
      <c r="A73" s="378" t="str">
        <f t="shared" si="2"/>
        <v>Cuentas a Pagar Administración</v>
      </c>
      <c r="B73" s="379">
        <f t="shared" si="2"/>
        <v>59164690</v>
      </c>
      <c r="C73" s="390"/>
      <c r="E73" s="384" t="s">
        <v>784</v>
      </c>
      <c r="F73" s="584">
        <v>59164690</v>
      </c>
    </row>
    <row r="74" spans="1:6" s="388" customFormat="1" x14ac:dyDescent="0.2">
      <c r="A74" s="378" t="str">
        <f t="shared" si="2"/>
        <v>Proveedores Locales M/L</v>
      </c>
      <c r="B74" s="379">
        <f t="shared" si="2"/>
        <v>53689333</v>
      </c>
      <c r="C74" s="390"/>
      <c r="E74" s="384" t="s">
        <v>786</v>
      </c>
      <c r="F74" s="584">
        <v>53689333</v>
      </c>
    </row>
    <row r="75" spans="1:6" s="388" customFormat="1" x14ac:dyDescent="0.2">
      <c r="A75" s="378" t="str">
        <f t="shared" si="2"/>
        <v>Proveedores Locales M/E</v>
      </c>
      <c r="B75" s="379">
        <f t="shared" si="2"/>
        <v>5475357</v>
      </c>
      <c r="C75" s="428" t="s">
        <v>793</v>
      </c>
      <c r="E75" s="384" t="s">
        <v>787</v>
      </c>
      <c r="F75" s="584">
        <v>5475357</v>
      </c>
    </row>
    <row r="76" spans="1:6" s="388" customFormat="1" x14ac:dyDescent="0.2">
      <c r="A76" s="378" t="str">
        <f t="shared" si="2"/>
        <v>Provisiones</v>
      </c>
      <c r="B76" s="379">
        <f t="shared" si="2"/>
        <v>7722862</v>
      </c>
      <c r="C76" s="390"/>
      <c r="E76" t="s">
        <v>788</v>
      </c>
      <c r="F76" s="387">
        <v>7722862</v>
      </c>
    </row>
    <row r="77" spans="1:6" s="388" customFormat="1" x14ac:dyDescent="0.2">
      <c r="A77" s="378" t="str">
        <f t="shared" si="2"/>
        <v>Ips A Pagar</v>
      </c>
      <c r="B77" s="379">
        <f t="shared" si="2"/>
        <v>6400658</v>
      </c>
      <c r="C77" s="390"/>
      <c r="E77" t="s">
        <v>789</v>
      </c>
      <c r="F77" s="387">
        <v>6400658</v>
      </c>
    </row>
    <row r="78" spans="1:6" s="388" customFormat="1" x14ac:dyDescent="0.2">
      <c r="A78" s="378" t="str">
        <f t="shared" si="2"/>
        <v>Tarjeta de Crédito a Pagar</v>
      </c>
      <c r="B78" s="379">
        <f t="shared" si="2"/>
        <v>1322204</v>
      </c>
      <c r="C78" s="390"/>
      <c r="E78" s="384" t="s">
        <v>999</v>
      </c>
      <c r="F78" s="584">
        <v>1322204</v>
      </c>
    </row>
    <row r="79" spans="1:6" s="388" customFormat="1" x14ac:dyDescent="0.2">
      <c r="A79" s="378" t="str">
        <f t="shared" si="2"/>
        <v>Tarjeta de Crédito a Pagar - Familiar</v>
      </c>
      <c r="B79" s="379">
        <f t="shared" si="2"/>
        <v>1322204</v>
      </c>
      <c r="C79" s="390"/>
      <c r="E79" s="384" t="s">
        <v>1000</v>
      </c>
      <c r="F79" s="584">
        <v>1322204</v>
      </c>
    </row>
    <row r="80" spans="1:6" s="388" customFormat="1" x14ac:dyDescent="0.2">
      <c r="A80" s="378" t="str">
        <f t="shared" si="2"/>
        <v>Ingresos Diferidos</v>
      </c>
      <c r="B80" s="379">
        <f t="shared" si="2"/>
        <v>454881917</v>
      </c>
      <c r="C80" s="390"/>
      <c r="E80" t="s">
        <v>790</v>
      </c>
      <c r="F80" s="380">
        <v>454881917</v>
      </c>
    </row>
    <row r="81" spans="1:6" s="388" customFormat="1" x14ac:dyDescent="0.2">
      <c r="A81" s="378" t="str">
        <f t="shared" si="2"/>
        <v>Intereses Diferidos M/L -Cupones en Repos</v>
      </c>
      <c r="B81" s="379">
        <f t="shared" si="2"/>
        <v>449997095</v>
      </c>
      <c r="C81" s="390"/>
      <c r="E81" s="384" t="s">
        <v>847</v>
      </c>
      <c r="F81" s="584">
        <v>449997095</v>
      </c>
    </row>
    <row r="82" spans="1:6" s="389" customFormat="1" x14ac:dyDescent="0.2">
      <c r="A82" s="378" t="str">
        <f t="shared" si="2"/>
        <v>Ingresos Diferidos Administración - M/L</v>
      </c>
      <c r="B82" s="379">
        <f t="shared" si="2"/>
        <v>4884822</v>
      </c>
      <c r="C82" s="386"/>
      <c r="E82" t="s">
        <v>848</v>
      </c>
      <c r="F82" s="380">
        <v>4884822</v>
      </c>
    </row>
    <row r="83" spans="1:6" x14ac:dyDescent="0.2">
      <c r="A83" s="378" t="str">
        <f t="shared" ref="A83:A94" si="3">+E83</f>
        <v>Patrimonio Neto</v>
      </c>
      <c r="B83" s="379">
        <f t="shared" ref="B83:B94" si="4">+F83</f>
        <v>3728322648.3000002</v>
      </c>
      <c r="C83" s="378"/>
      <c r="E83" s="378" t="s">
        <v>791</v>
      </c>
      <c r="F83" s="379">
        <v>3728322648.3000002</v>
      </c>
    </row>
    <row r="84" spans="1:6" x14ac:dyDescent="0.2">
      <c r="A84" s="378" t="str">
        <f t="shared" si="3"/>
        <v>Capital</v>
      </c>
      <c r="B84" s="379">
        <f t="shared" si="4"/>
        <v>3805000000</v>
      </c>
      <c r="C84" s="378"/>
      <c r="E84" s="378" t="s">
        <v>792</v>
      </c>
      <c r="F84" s="379">
        <v>3805000000</v>
      </c>
    </row>
    <row r="85" spans="1:6" x14ac:dyDescent="0.2">
      <c r="A85" s="378" t="str">
        <f t="shared" si="3"/>
        <v>Capital Integrado</v>
      </c>
      <c r="B85" s="379">
        <f t="shared" si="4"/>
        <v>3805000000</v>
      </c>
      <c r="C85" s="378"/>
      <c r="E85" s="378" t="s">
        <v>452</v>
      </c>
      <c r="F85" s="379">
        <v>3805000000</v>
      </c>
    </row>
    <row r="86" spans="1:6" x14ac:dyDescent="0.2">
      <c r="A86" s="378" t="str">
        <f t="shared" si="3"/>
        <v>Capital Suscripto</v>
      </c>
      <c r="B86" s="379">
        <f t="shared" si="4"/>
        <v>5000000000</v>
      </c>
      <c r="C86" s="378"/>
      <c r="E86" s="378" t="s">
        <v>794</v>
      </c>
      <c r="F86" s="379">
        <v>5000000000</v>
      </c>
    </row>
    <row r="87" spans="1:6" x14ac:dyDescent="0.2">
      <c r="A87" s="378" t="str">
        <f t="shared" si="3"/>
        <v>(-) Capital a Integrar</v>
      </c>
      <c r="B87" s="379">
        <f t="shared" si="4"/>
        <v>-1195000000</v>
      </c>
      <c r="C87" s="378"/>
      <c r="E87" t="s">
        <v>795</v>
      </c>
      <c r="F87" s="380">
        <v>-1195000000</v>
      </c>
    </row>
    <row r="88" spans="1:6" x14ac:dyDescent="0.2">
      <c r="A88" s="378" t="str">
        <f t="shared" si="3"/>
        <v>Reservas</v>
      </c>
      <c r="B88" s="379">
        <f t="shared" si="4"/>
        <v>102000000</v>
      </c>
      <c r="C88" s="378"/>
      <c r="E88" t="s">
        <v>133</v>
      </c>
      <c r="F88" s="380">
        <v>102000000</v>
      </c>
    </row>
    <row r="89" spans="1:6" x14ac:dyDescent="0.2">
      <c r="A89" s="378" t="str">
        <f t="shared" si="3"/>
        <v>Otras Reservas</v>
      </c>
      <c r="B89" s="379">
        <f t="shared" si="4"/>
        <v>102000000</v>
      </c>
      <c r="C89" s="378"/>
      <c r="E89" t="s">
        <v>1001</v>
      </c>
      <c r="F89" s="380">
        <v>102000000</v>
      </c>
    </row>
    <row r="90" spans="1:6" x14ac:dyDescent="0.2">
      <c r="A90" s="378" t="str">
        <f t="shared" si="3"/>
        <v>Valuación de Acción en BVPASA</v>
      </c>
      <c r="B90" s="379">
        <f t="shared" si="4"/>
        <v>102000000</v>
      </c>
      <c r="C90" s="378"/>
      <c r="E90" t="s">
        <v>1002</v>
      </c>
      <c r="F90" s="380">
        <v>102000000</v>
      </c>
    </row>
    <row r="91" spans="1:6" x14ac:dyDescent="0.2">
      <c r="A91" s="378" t="str">
        <f t="shared" si="3"/>
        <v>Resultados</v>
      </c>
      <c r="B91" s="379">
        <f t="shared" si="4"/>
        <v>-178677351.69999999</v>
      </c>
      <c r="C91" s="378"/>
      <c r="E91" t="s">
        <v>796</v>
      </c>
      <c r="F91" s="380">
        <v>-178677351.69999999</v>
      </c>
    </row>
    <row r="92" spans="1:6" x14ac:dyDescent="0.2">
      <c r="A92" s="378" t="str">
        <f t="shared" si="3"/>
        <v>Resultados Acumulados</v>
      </c>
      <c r="B92" s="379">
        <f t="shared" si="4"/>
        <v>-9529901</v>
      </c>
      <c r="C92" s="378"/>
      <c r="E92" t="s">
        <v>144</v>
      </c>
      <c r="F92" s="380">
        <v>-9529901</v>
      </c>
    </row>
    <row r="93" spans="1:6" x14ac:dyDescent="0.2">
      <c r="A93" s="378" t="str">
        <f t="shared" si="3"/>
        <v>Resultados Acumulados 2021</v>
      </c>
      <c r="B93" s="379">
        <f t="shared" si="4"/>
        <v>-9529901</v>
      </c>
      <c r="C93" s="378"/>
      <c r="E93" t="s">
        <v>797</v>
      </c>
      <c r="F93" s="380">
        <v>-9529901</v>
      </c>
    </row>
    <row r="94" spans="1:6" x14ac:dyDescent="0.2">
      <c r="A94" s="378" t="str">
        <f t="shared" si="3"/>
        <v>Resultado Del Ejercicio</v>
      </c>
      <c r="B94" s="379">
        <f t="shared" si="4"/>
        <v>-169147450.69999999</v>
      </c>
      <c r="C94" s="378"/>
      <c r="E94" t="s">
        <v>798</v>
      </c>
      <c r="F94" s="380">
        <v>-169147450.69999999</v>
      </c>
    </row>
    <row r="97" spans="1:2" x14ac:dyDescent="0.2">
      <c r="A97" s="383" t="s">
        <v>799</v>
      </c>
      <c r="B97" s="391" t="s">
        <v>800</v>
      </c>
    </row>
    <row r="98" spans="1:2" x14ac:dyDescent="0.2">
      <c r="A98" s="378" t="s">
        <v>58</v>
      </c>
      <c r="B98" s="379">
        <f>+B3</f>
        <v>11737588990</v>
      </c>
    </row>
    <row r="99" spans="1:2" x14ac:dyDescent="0.2">
      <c r="A99" s="378" t="s">
        <v>59</v>
      </c>
      <c r="B99" s="379">
        <f>B60</f>
        <v>8009266341</v>
      </c>
    </row>
    <row r="100" spans="1:2" x14ac:dyDescent="0.2">
      <c r="A100" s="378" t="s">
        <v>266</v>
      </c>
      <c r="B100" s="379">
        <f>B83</f>
        <v>3728322648.3000002</v>
      </c>
    </row>
    <row r="101" spans="1:2" x14ac:dyDescent="0.2">
      <c r="B101" s="379">
        <f>+B98-B99-B100</f>
        <v>0.69999980926513672</v>
      </c>
    </row>
    <row r="102" spans="1:2" x14ac:dyDescent="0.2">
      <c r="A102" s="378" t="s">
        <v>801</v>
      </c>
      <c r="B102" s="379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3203125" defaultRowHeight="15" x14ac:dyDescent="0.2"/>
  <cols>
    <col min="1" max="1" width="65.83203125" customWidth="1"/>
    <col min="2" max="2" width="25.6640625" style="380" customWidth="1"/>
    <col min="3" max="3" width="8.6640625" style="392" bestFit="1" customWidth="1"/>
    <col min="4" max="4" width="23" customWidth="1"/>
    <col min="5" max="5" width="18.5" customWidth="1"/>
    <col min="6" max="6" width="53.33203125" bestFit="1" customWidth="1"/>
    <col min="7" max="7" width="14.1640625" style="380" bestFit="1" customWidth="1"/>
    <col min="8" max="8" width="11.6640625" bestFit="1" customWidth="1"/>
  </cols>
  <sheetData>
    <row r="1" spans="1:8" ht="54.75" customHeight="1" x14ac:dyDescent="0.2"/>
    <row r="2" spans="1:8" x14ac:dyDescent="0.2">
      <c r="A2" s="397" t="s">
        <v>833</v>
      </c>
      <c r="B2" s="396" t="s">
        <v>832</v>
      </c>
      <c r="C2" s="392" t="s">
        <v>831</v>
      </c>
      <c r="D2" t="s">
        <v>830</v>
      </c>
      <c r="F2" t="s">
        <v>724</v>
      </c>
      <c r="G2" s="380" t="s">
        <v>725</v>
      </c>
    </row>
    <row r="3" spans="1:8" s="378" customFormat="1" x14ac:dyDescent="0.2">
      <c r="A3" s="378" t="str">
        <f t="shared" ref="A3:A34" si="0">+F3</f>
        <v>Ingresos</v>
      </c>
      <c r="B3" s="379">
        <f t="shared" ref="B3:B34" si="1">+G3</f>
        <v>4846732795</v>
      </c>
      <c r="C3" s="401">
        <f>+Tabla2[[#This Row],[31/3/2022]]/$B$3</f>
        <v>1</v>
      </c>
      <c r="F3" s="378" t="s">
        <v>230</v>
      </c>
      <c r="G3" s="379">
        <v>4846732795</v>
      </c>
      <c r="H3" s="430">
        <f>+G3-Tabla2[[#This Row],[31/3/2022]]</f>
        <v>0</v>
      </c>
    </row>
    <row r="4" spans="1:8" s="378" customFormat="1" x14ac:dyDescent="0.2">
      <c r="A4" s="378" t="str">
        <f t="shared" si="0"/>
        <v>Ingresos Operativos</v>
      </c>
      <c r="B4" s="379">
        <f t="shared" si="1"/>
        <v>4466219247</v>
      </c>
      <c r="C4" s="401">
        <f>+Tabla2[[#This Row],[31/3/2022]]/$B$3</f>
        <v>0.92149071052719345</v>
      </c>
      <c r="F4" s="378" t="s">
        <v>829</v>
      </c>
      <c r="G4" s="379">
        <v>4466219247</v>
      </c>
    </row>
    <row r="5" spans="1:8" s="378" customFormat="1" x14ac:dyDescent="0.2">
      <c r="A5" s="378" t="str">
        <f t="shared" si="0"/>
        <v>Ingresos Por Intermediacion</v>
      </c>
      <c r="B5" s="379">
        <f t="shared" si="1"/>
        <v>82276870</v>
      </c>
      <c r="C5" s="401">
        <f>+Tabla2[[#This Row],[31/3/2022]]/$B$3</f>
        <v>1.6975738807981883E-2</v>
      </c>
      <c r="F5" s="378" t="s">
        <v>712</v>
      </c>
      <c r="G5" s="379">
        <v>82276870</v>
      </c>
    </row>
    <row r="6" spans="1:8" s="378" customFormat="1" x14ac:dyDescent="0.2">
      <c r="A6" s="378" t="str">
        <f t="shared" si="0"/>
        <v>Comisiones Por Intermediacion</v>
      </c>
      <c r="B6" s="379">
        <f t="shared" si="1"/>
        <v>82276870</v>
      </c>
      <c r="C6" s="401">
        <f>+Tabla2[[#This Row],[31/3/2022]]/$B$3</f>
        <v>1.6975738807981883E-2</v>
      </c>
      <c r="F6" s="378" t="s">
        <v>713</v>
      </c>
      <c r="G6" s="379">
        <v>82276870</v>
      </c>
    </row>
    <row r="7" spans="1:8" s="378" customFormat="1" x14ac:dyDescent="0.2">
      <c r="A7" s="378" t="str">
        <f t="shared" si="0"/>
        <v>Bursatiles</v>
      </c>
      <c r="B7" s="379">
        <f t="shared" si="1"/>
        <v>64178337</v>
      </c>
      <c r="C7" s="401">
        <f>+Tabla2[[#This Row],[31/3/2022]]/$B$3</f>
        <v>1.3241566992553796E-2</v>
      </c>
      <c r="F7" s="378" t="s">
        <v>714</v>
      </c>
      <c r="G7" s="379">
        <v>64178337</v>
      </c>
    </row>
    <row r="8" spans="1:8" s="378" customFormat="1" x14ac:dyDescent="0.2">
      <c r="A8" s="378" t="str">
        <f t="shared" si="0"/>
        <v>Extrabursatiles</v>
      </c>
      <c r="B8" s="379">
        <f t="shared" si="1"/>
        <v>15347399</v>
      </c>
      <c r="C8" s="401">
        <f>+Tabla2[[#This Row],[31/3/2022]]/$B$3</f>
        <v>3.1665453098286595E-3</v>
      </c>
      <c r="F8" s="378" t="s">
        <v>715</v>
      </c>
      <c r="G8" s="379">
        <v>15347399</v>
      </c>
    </row>
    <row r="9" spans="1:8" s="378" customFormat="1" x14ac:dyDescent="0.2">
      <c r="A9" s="378" t="str">
        <f t="shared" si="0"/>
        <v>Aranceles Cobrados BVPASA</v>
      </c>
      <c r="B9" s="379">
        <f t="shared" si="1"/>
        <v>2751134</v>
      </c>
      <c r="C9" s="401">
        <f>+Tabla2[[#This Row],[31/3/2022]]/$B$3</f>
        <v>5.6762650559942821E-4</v>
      </c>
      <c r="F9" s="378" t="s">
        <v>849</v>
      </c>
      <c r="G9" s="379">
        <v>2751134</v>
      </c>
    </row>
    <row r="10" spans="1:8" s="378" customFormat="1" x14ac:dyDescent="0.2">
      <c r="A10" s="378" t="str">
        <f t="shared" si="0"/>
        <v>Utilidad Por Venta De Inversiones/Cartera Propia</v>
      </c>
      <c r="B10" s="379">
        <f t="shared" si="1"/>
        <v>3822086726</v>
      </c>
      <c r="C10" s="401">
        <f>+Tabla2[[#This Row],[31/3/2022]]/$B$3</f>
        <v>0.78859035306071579</v>
      </c>
      <c r="F10" s="378" t="s">
        <v>716</v>
      </c>
      <c r="G10" s="379">
        <v>3822086726</v>
      </c>
    </row>
    <row r="11" spans="1:8" s="378" customFormat="1" x14ac:dyDescent="0.2">
      <c r="A11" s="378" t="str">
        <f t="shared" si="0"/>
        <v>Instrumentos Financieros</v>
      </c>
      <c r="B11" s="379">
        <f t="shared" si="1"/>
        <v>3822086726</v>
      </c>
      <c r="C11" s="401">
        <f>+Tabla2[[#This Row],[31/3/2022]]/$B$3</f>
        <v>0.78859035306071579</v>
      </c>
      <c r="F11" s="378" t="s">
        <v>717</v>
      </c>
      <c r="G11" s="379">
        <v>3822086726</v>
      </c>
    </row>
    <row r="12" spans="1:8" s="378" customFormat="1" x14ac:dyDescent="0.2">
      <c r="A12" s="378" t="str">
        <f t="shared" si="0"/>
        <v>Titulos De Deuda Bonos</v>
      </c>
      <c r="B12" s="379">
        <f t="shared" si="1"/>
        <v>3676898142</v>
      </c>
      <c r="C12" s="401">
        <f>+Tabla2[[#This Row],[31/3/2022]]/$B$3</f>
        <v>0.75863438269037065</v>
      </c>
      <c r="F12" s="378" t="s">
        <v>718</v>
      </c>
      <c r="G12" s="379">
        <v>3676898142</v>
      </c>
    </row>
    <row r="13" spans="1:8" s="378" customFormat="1" x14ac:dyDescent="0.2">
      <c r="A13" s="378" t="str">
        <f t="shared" si="0"/>
        <v>Titulos De Deuda CDA</v>
      </c>
      <c r="B13" s="379">
        <f t="shared" si="1"/>
        <v>145188584</v>
      </c>
      <c r="C13" s="401">
        <f>+Tabla2[[#This Row],[31/3/2022]]/$B$3</f>
        <v>2.9955970370345121E-2</v>
      </c>
      <c r="F13" s="378" t="s">
        <v>1003</v>
      </c>
      <c r="G13" s="379">
        <v>145188584</v>
      </c>
    </row>
    <row r="14" spans="1:8" s="378" customFormat="1" x14ac:dyDescent="0.2">
      <c r="A14" s="378" t="str">
        <f t="shared" si="0"/>
        <v>Ingresos Financieros</v>
      </c>
      <c r="B14" s="379">
        <f t="shared" si="1"/>
        <v>560759516</v>
      </c>
      <c r="C14" s="401">
        <f>+Tabla2[[#This Row],[31/3/2022]]/$B$3</f>
        <v>0.11569845908949061</v>
      </c>
      <c r="F14" s="378" t="s">
        <v>828</v>
      </c>
      <c r="G14" s="379">
        <v>560759516</v>
      </c>
    </row>
    <row r="15" spans="1:8" s="378" customFormat="1" x14ac:dyDescent="0.2">
      <c r="A15" s="378" t="str">
        <f t="shared" si="0"/>
        <v>Intereses caja de ahorro en entidades bancarias</v>
      </c>
      <c r="B15" s="379">
        <f t="shared" si="1"/>
        <v>307380</v>
      </c>
      <c r="C15" s="401">
        <f>+Tabla2[[#This Row],[31/3/2022]]/$B$3</f>
        <v>6.3420042531971271E-5</v>
      </c>
      <c r="F15" s="378" t="s">
        <v>827</v>
      </c>
      <c r="G15" s="379">
        <v>307380</v>
      </c>
    </row>
    <row r="16" spans="1:8" s="378" customFormat="1" x14ac:dyDescent="0.2">
      <c r="A16" s="378" t="str">
        <f t="shared" si="0"/>
        <v>Intereses  Por Instrumentos Financieros - Bursatiles -</v>
      </c>
      <c r="B16" s="379">
        <f t="shared" si="1"/>
        <v>536376727</v>
      </c>
      <c r="C16" s="401">
        <f>+Tabla2[[#This Row],[31/3/2022]]/$B$3</f>
        <v>0.11066769093467221</v>
      </c>
      <c r="F16" s="378" t="s">
        <v>826</v>
      </c>
      <c r="G16" s="379">
        <v>536376727</v>
      </c>
    </row>
    <row r="17" spans="1:8" s="378" customFormat="1" x14ac:dyDescent="0.2">
      <c r="A17" s="378" t="str">
        <f t="shared" si="0"/>
        <v>Utilidad Por Diferencia De Cambio- Divisas</v>
      </c>
      <c r="B17" s="379">
        <f t="shared" si="1"/>
        <v>3481738</v>
      </c>
      <c r="C17" s="401">
        <f>+Tabla2[[#This Row],[31/3/2022]]/$B$3</f>
        <v>7.183680527203481E-4</v>
      </c>
      <c r="F17" s="378" t="s">
        <v>974</v>
      </c>
      <c r="G17" s="379">
        <v>3481738</v>
      </c>
    </row>
    <row r="18" spans="1:8" s="378" customFormat="1" x14ac:dyDescent="0.2">
      <c r="A18" s="378" t="str">
        <f t="shared" si="0"/>
        <v>Intereses  Por Instrumentos Financieros - Extra Bursatiles</v>
      </c>
      <c r="B18" s="379">
        <f t="shared" si="1"/>
        <v>800731</v>
      </c>
      <c r="C18" s="401">
        <f>+Tabla2[[#This Row],[31/3/2022]]/$B$3</f>
        <v>1.6521046937558687E-4</v>
      </c>
      <c r="F18" s="378" t="s">
        <v>975</v>
      </c>
      <c r="G18" s="379">
        <v>800731</v>
      </c>
    </row>
    <row r="19" spans="1:8" s="378" customFormat="1" x14ac:dyDescent="0.2">
      <c r="A19" s="378" t="str">
        <f t="shared" si="0"/>
        <v>Intereses cobrados por Repos - Reportador</v>
      </c>
      <c r="B19" s="379">
        <f t="shared" si="1"/>
        <v>305295</v>
      </c>
      <c r="C19" s="401">
        <f>+Tabla2[[#This Row],[31/3/2022]]/$B$3</f>
        <v>6.2989855829260748E-5</v>
      </c>
      <c r="F19" s="378" t="s">
        <v>1004</v>
      </c>
      <c r="G19" s="379">
        <v>305295</v>
      </c>
    </row>
    <row r="20" spans="1:8" s="378" customFormat="1" x14ac:dyDescent="0.2">
      <c r="A20" s="378" t="str">
        <f t="shared" si="0"/>
        <v>Intereses Devengados - Portafolio Bursátil.</v>
      </c>
      <c r="B20" s="379">
        <f t="shared" si="1"/>
        <v>6232573</v>
      </c>
      <c r="C20" s="401">
        <f>+Tabla2[[#This Row],[31/3/2022]]/$B$3</f>
        <v>1.2859328672770376E-3</v>
      </c>
      <c r="F20" s="378" t="s">
        <v>1005</v>
      </c>
      <c r="G20" s="379">
        <v>6232573</v>
      </c>
    </row>
    <row r="21" spans="1:8" s="378" customFormat="1" x14ac:dyDescent="0.2">
      <c r="A21" s="378" t="str">
        <f t="shared" si="0"/>
        <v>Intereses Devengados - Portafolio Extra - Bursátil.</v>
      </c>
      <c r="B21" s="379">
        <f t="shared" si="1"/>
        <v>13255072</v>
      </c>
      <c r="C21" s="401">
        <f>+Tabla2[[#This Row],[31/3/2022]]/$B$3</f>
        <v>2.7348468670842004E-3</v>
      </c>
      <c r="F21" s="378" t="s">
        <v>1006</v>
      </c>
      <c r="G21" s="379">
        <v>13255072</v>
      </c>
      <c r="H21" s="430">
        <f>+G21-Tabla2[[#This Row],[31/3/2022]]</f>
        <v>0</v>
      </c>
    </row>
    <row r="22" spans="1:8" s="378" customFormat="1" x14ac:dyDescent="0.2">
      <c r="A22" s="378" t="str">
        <f t="shared" si="0"/>
        <v>Otros Ingresos Operativos</v>
      </c>
      <c r="B22" s="379">
        <f t="shared" si="1"/>
        <v>1096135</v>
      </c>
      <c r="C22" s="401">
        <f>+Tabla2[[#This Row],[31/3/2022]]/$B$3</f>
        <v>2.2615956900508274E-4</v>
      </c>
      <c r="F22" s="378" t="s">
        <v>208</v>
      </c>
      <c r="G22" s="379">
        <v>1096135</v>
      </c>
      <c r="H22" s="430">
        <f>+G22-Tabla2[[#This Row],[31/3/2022]]</f>
        <v>0</v>
      </c>
    </row>
    <row r="23" spans="1:8" s="378" customFormat="1" x14ac:dyDescent="0.2">
      <c r="A23" s="378" t="str">
        <f t="shared" si="0"/>
        <v>Utilidad Por Operaciones Bursatiles</v>
      </c>
      <c r="B23" s="379">
        <f t="shared" si="1"/>
        <v>410000</v>
      </c>
      <c r="C23" s="401">
        <f>+Tabla2[[#This Row],[31/3/2022]]/$B$3</f>
        <v>8.4593068638519816E-5</v>
      </c>
      <c r="F23" s="378" t="s">
        <v>1007</v>
      </c>
      <c r="G23" s="379">
        <v>410000</v>
      </c>
    </row>
    <row r="24" spans="1:8" s="378" customFormat="1" x14ac:dyDescent="0.2">
      <c r="A24" s="378" t="str">
        <f t="shared" si="0"/>
        <v>Utilidad Por Operaciones Extrabursátiles</v>
      </c>
      <c r="B24" s="379">
        <f t="shared" si="1"/>
        <v>686135</v>
      </c>
      <c r="C24" s="401">
        <f>+Tabla2[[#This Row],[31/3/2022]]/$B$3</f>
        <v>1.4156650036656291E-4</v>
      </c>
      <c r="F24" s="378" t="s">
        <v>850</v>
      </c>
      <c r="G24" s="379">
        <v>686135</v>
      </c>
    </row>
    <row r="25" spans="1:8" s="378" customFormat="1" x14ac:dyDescent="0.2">
      <c r="A25" s="378" t="str">
        <f t="shared" si="0"/>
        <v>Ingresos No Operativos</v>
      </c>
      <c r="B25" s="379">
        <f t="shared" si="1"/>
        <v>380513548</v>
      </c>
      <c r="C25" s="401">
        <f>+Tabla2[[#This Row],[31/3/2022]]/$B$3</f>
        <v>7.8509289472806595E-2</v>
      </c>
      <c r="F25" s="378" t="s">
        <v>825</v>
      </c>
      <c r="G25" s="379">
        <v>380513548</v>
      </c>
    </row>
    <row r="26" spans="1:8" s="378" customFormat="1" x14ac:dyDescent="0.2">
      <c r="A26" s="378" t="str">
        <f t="shared" si="0"/>
        <v>Ingresos Extraordinarios</v>
      </c>
      <c r="B26" s="379">
        <f t="shared" si="1"/>
        <v>380513548</v>
      </c>
      <c r="C26" s="401">
        <f>+Tabla2[[#This Row],[31/3/2022]]/$B$3</f>
        <v>7.8509289472806595E-2</v>
      </c>
      <c r="F26" s="378" t="s">
        <v>463</v>
      </c>
      <c r="G26" s="379">
        <v>380513548</v>
      </c>
    </row>
    <row r="27" spans="1:8" s="378" customFormat="1" x14ac:dyDescent="0.2">
      <c r="A27" s="378" t="str">
        <f t="shared" si="0"/>
        <v>Otros Ingresos Administrativos</v>
      </c>
      <c r="B27" s="379">
        <f t="shared" si="1"/>
        <v>380513548</v>
      </c>
      <c r="C27" s="401">
        <f>+Tabla2[[#This Row],[31/3/2022]]/$B$3</f>
        <v>7.8509289472806595E-2</v>
      </c>
      <c r="F27" s="378" t="s">
        <v>824</v>
      </c>
      <c r="G27" s="379">
        <v>380513548</v>
      </c>
    </row>
    <row r="28" spans="1:8" s="378" customFormat="1" x14ac:dyDescent="0.2">
      <c r="A28" s="378" t="str">
        <f t="shared" si="0"/>
        <v>Egresos Operativos</v>
      </c>
      <c r="B28" s="379">
        <f t="shared" si="1"/>
        <v>5015880246</v>
      </c>
      <c r="C28" s="401">
        <f>+Tabla2[[#This Row],[31/3/2022]]/$B$3</f>
        <v>1.0348992730060333</v>
      </c>
      <c r="F28" s="378" t="s">
        <v>823</v>
      </c>
      <c r="G28" s="379">
        <v>5015880246</v>
      </c>
    </row>
    <row r="29" spans="1:8" s="378" customFormat="1" x14ac:dyDescent="0.2">
      <c r="A29" s="378" t="str">
        <f t="shared" si="0"/>
        <v>Gastos De Gestión De Operaciones</v>
      </c>
      <c r="B29" s="379">
        <f t="shared" si="1"/>
        <v>3960968719</v>
      </c>
      <c r="C29" s="401">
        <f>+Tabla2[[#This Row],[31/3/2022]]/$B$3</f>
        <v>0.81724511883267537</v>
      </c>
      <c r="F29" s="378" t="s">
        <v>822</v>
      </c>
      <c r="G29" s="379">
        <v>3960968719</v>
      </c>
    </row>
    <row r="30" spans="1:8" s="378" customFormat="1" x14ac:dyDescent="0.2">
      <c r="A30" s="378" t="str">
        <f t="shared" si="0"/>
        <v>Costo de Venta de Valores</v>
      </c>
      <c r="B30" s="379">
        <f t="shared" si="1"/>
        <v>3901319882</v>
      </c>
      <c r="C30" s="401">
        <f>+Tabla2[[#This Row],[31/3/2022]]/$B$3</f>
        <v>0.80493809892401957</v>
      </c>
      <c r="F30" s="378" t="s">
        <v>821</v>
      </c>
      <c r="G30" s="379">
        <v>3901319882</v>
      </c>
    </row>
    <row r="31" spans="1:8" s="378" customFormat="1" x14ac:dyDescent="0.2">
      <c r="A31" s="378" t="str">
        <f t="shared" si="0"/>
        <v>Fondo De Garantia Bvpasa</v>
      </c>
      <c r="B31" s="379">
        <f t="shared" si="1"/>
        <v>1420204</v>
      </c>
      <c r="C31" s="401">
        <f>+Tabla2[[#This Row],[31/3/2022]]/$B$3</f>
        <v>2.9302296207975705E-4</v>
      </c>
      <c r="F31" s="378" t="s">
        <v>820</v>
      </c>
      <c r="G31" s="379">
        <v>1420204</v>
      </c>
    </row>
    <row r="32" spans="1:8" s="378" customFormat="1" x14ac:dyDescent="0.2">
      <c r="A32" s="378" t="str">
        <f t="shared" si="0"/>
        <v>Aranceles Pagados Bvpasa</v>
      </c>
      <c r="B32" s="379">
        <f t="shared" si="1"/>
        <v>82560000</v>
      </c>
      <c r="C32" s="401">
        <f>+Tabla2[[#This Row],[31/3/2022]]/$B$3</f>
        <v>1.7034155479990723E-2</v>
      </c>
      <c r="F32" s="378" t="s">
        <v>819</v>
      </c>
      <c r="G32" s="379">
        <v>82560000</v>
      </c>
    </row>
    <row r="33" spans="1:7" s="378" customFormat="1" x14ac:dyDescent="0.2">
      <c r="A33" s="378" t="str">
        <f t="shared" si="0"/>
        <v>Costo de Venta de Bonos</v>
      </c>
      <c r="B33" s="379">
        <f t="shared" si="1"/>
        <v>3672255411</v>
      </c>
      <c r="C33" s="401">
        <f>+Tabla2[[#This Row],[31/3/2022]]/$B$3</f>
        <v>0.75767647327048493</v>
      </c>
      <c r="F33" s="378" t="s">
        <v>818</v>
      </c>
      <c r="G33" s="379">
        <v>3672255411</v>
      </c>
    </row>
    <row r="34" spans="1:7" s="378" customFormat="1" x14ac:dyDescent="0.2">
      <c r="A34" s="378" t="str">
        <f t="shared" si="0"/>
        <v>Costo de Venta de CDA</v>
      </c>
      <c r="B34" s="379">
        <f t="shared" si="1"/>
        <v>145084267</v>
      </c>
      <c r="C34" s="401">
        <f>+Tabla2[[#This Row],[31/3/2022]]/$B$3</f>
        <v>2.9934447211464234E-2</v>
      </c>
      <c r="F34" s="378" t="s">
        <v>1008</v>
      </c>
      <c r="G34" s="379">
        <v>145084267</v>
      </c>
    </row>
    <row r="35" spans="1:7" s="378" customFormat="1" x14ac:dyDescent="0.2">
      <c r="A35" s="378" t="str">
        <f t="shared" ref="A35:A64" si="2">+F35</f>
        <v>Otros Gastos De Operaciones</v>
      </c>
      <c r="B35" s="379">
        <f t="shared" ref="B35:B56" si="3">+G35</f>
        <v>59648837</v>
      </c>
      <c r="C35" s="401">
        <f>+Tabla2[[#This Row],[31/3/2022]]/$B$3</f>
        <v>1.2307019908655806E-2</v>
      </c>
      <c r="F35" s="378" t="s">
        <v>817</v>
      </c>
      <c r="G35" s="379">
        <v>59648837</v>
      </c>
    </row>
    <row r="36" spans="1:7" s="378" customFormat="1" x14ac:dyDescent="0.2">
      <c r="A36" s="378" t="str">
        <f t="shared" si="2"/>
        <v>Perdidas Varias Operaciones</v>
      </c>
      <c r="B36" s="379">
        <f t="shared" si="3"/>
        <v>6</v>
      </c>
      <c r="C36" s="401">
        <f>+Tabla2[[#This Row],[31/3/2022]]/$B$3</f>
        <v>1.2379473459295584E-9</v>
      </c>
      <c r="F36" s="378" t="s">
        <v>976</v>
      </c>
      <c r="G36" s="379">
        <v>6</v>
      </c>
    </row>
    <row r="37" spans="1:7" s="378" customFormat="1" x14ac:dyDescent="0.2">
      <c r="A37" s="378" t="str">
        <f t="shared" si="2"/>
        <v>Intereses Pagados sobre REPOS - Recompra</v>
      </c>
      <c r="B37" s="379">
        <f t="shared" si="3"/>
        <v>46422505</v>
      </c>
      <c r="C37" s="401">
        <f>+Tabla2[[#This Row],[31/3/2022]]/$B$3</f>
        <v>9.5781028093586077E-3</v>
      </c>
      <c r="F37" s="378" t="s">
        <v>816</v>
      </c>
      <c r="G37" s="379">
        <v>46422505</v>
      </c>
    </row>
    <row r="38" spans="1:7" s="378" customFormat="1" x14ac:dyDescent="0.2">
      <c r="A38" s="378" t="str">
        <f t="shared" si="2"/>
        <v>Aranceles pagados a CNV</v>
      </c>
      <c r="B38" s="379">
        <f t="shared" si="3"/>
        <v>3230064</v>
      </c>
      <c r="C38" s="401">
        <f>+Tabla2[[#This Row],[31/3/2022]]/$B$3</f>
        <v>6.6644152599710214E-4</v>
      </c>
      <c r="F38" s="378" t="s">
        <v>815</v>
      </c>
      <c r="G38" s="379">
        <v>3230064</v>
      </c>
    </row>
    <row r="39" spans="1:7" s="378" customFormat="1" x14ac:dyDescent="0.2">
      <c r="A39" s="378" t="str">
        <f t="shared" si="2"/>
        <v xml:space="preserve">Comisiones Pagadas Asesores Independientes </v>
      </c>
      <c r="B39" s="379">
        <f t="shared" si="3"/>
        <v>2058235</v>
      </c>
      <c r="C39" s="401">
        <f>+Tabla2[[#This Row],[31/3/2022]]/$B$3</f>
        <v>4.2466442592488743E-4</v>
      </c>
      <c r="F39" s="378" t="s">
        <v>814</v>
      </c>
      <c r="G39" s="379">
        <v>2058235</v>
      </c>
    </row>
    <row r="40" spans="1:7" s="378" customFormat="1" x14ac:dyDescent="0.2">
      <c r="A40" s="378" t="str">
        <f t="shared" si="2"/>
        <v>Comisiones Pagadas a Otras entidades por intermediación</v>
      </c>
      <c r="B40" s="379">
        <f t="shared" si="3"/>
        <v>375000</v>
      </c>
      <c r="C40" s="401">
        <f>+Tabla2[[#This Row],[31/3/2022]]/$B$3</f>
        <v>7.7371709120597394E-5</v>
      </c>
      <c r="F40" s="378" t="s">
        <v>813</v>
      </c>
      <c r="G40" s="379">
        <v>375000</v>
      </c>
    </row>
    <row r="41" spans="1:7" s="378" customFormat="1" x14ac:dyDescent="0.2">
      <c r="A41" s="378" t="str">
        <f t="shared" si="2"/>
        <v>Aranceles Pagados SEPRELAD</v>
      </c>
      <c r="B41" s="379">
        <f t="shared" si="3"/>
        <v>7563027</v>
      </c>
      <c r="C41" s="401">
        <f>+Tabla2[[#This Row],[31/3/2022]]/$B$3</f>
        <v>1.5604382003072648E-3</v>
      </c>
      <c r="F41" s="378" t="s">
        <v>851</v>
      </c>
      <c r="G41" s="379">
        <v>7563027</v>
      </c>
    </row>
    <row r="42" spans="1:7" s="378" customFormat="1" x14ac:dyDescent="0.2">
      <c r="A42" s="378" t="str">
        <f t="shared" si="2"/>
        <v>Gastos De Ventas O Comercialización</v>
      </c>
      <c r="B42" s="379">
        <f t="shared" si="3"/>
        <v>10914028</v>
      </c>
      <c r="C42" s="401">
        <f>+Tabla2[[#This Row],[31/3/2022]]/$B$3</f>
        <v>2.2518319993334807E-3</v>
      </c>
      <c r="D42" s="395"/>
      <c r="E42" s="395"/>
      <c r="F42" s="378" t="s">
        <v>977</v>
      </c>
      <c r="G42" s="379">
        <v>10914028</v>
      </c>
    </row>
    <row r="43" spans="1:7" s="378" customFormat="1" x14ac:dyDescent="0.2">
      <c r="A43" s="378" t="str">
        <f t="shared" si="2"/>
        <v>Otros Beneficios Al Personal de Ventas</v>
      </c>
      <c r="B43" s="379">
        <f t="shared" si="3"/>
        <v>10914028</v>
      </c>
      <c r="C43" s="401">
        <f>+Tabla2[[#This Row],[31/3/2022]]/$B$3</f>
        <v>2.2518319993334807E-3</v>
      </c>
      <c r="F43" s="378" t="s">
        <v>978</v>
      </c>
      <c r="G43" s="379">
        <v>10914028</v>
      </c>
    </row>
    <row r="44" spans="1:7" s="378" customFormat="1" x14ac:dyDescent="0.2">
      <c r="A44" s="378" t="str">
        <f t="shared" si="2"/>
        <v>Publicidad Y Propaganda</v>
      </c>
      <c r="B44" s="379">
        <f t="shared" si="3"/>
        <v>10914028</v>
      </c>
      <c r="C44" s="401">
        <f>+Tabla2[[#This Row],[31/3/2022]]/$B$3</f>
        <v>2.2518319993334807E-3</v>
      </c>
      <c r="F44" s="378" t="s">
        <v>979</v>
      </c>
      <c r="G44" s="379">
        <v>10914028</v>
      </c>
    </row>
    <row r="45" spans="1:7" s="378" customFormat="1" x14ac:dyDescent="0.2">
      <c r="A45" s="378" t="str">
        <f t="shared" si="2"/>
        <v>Gastos De Administración</v>
      </c>
      <c r="B45" s="379">
        <f t="shared" si="3"/>
        <v>875231058</v>
      </c>
      <c r="C45" s="401">
        <f>+Tabla2[[#This Row],[31/3/2022]]/$B$3</f>
        <v>0.18058166088770322</v>
      </c>
      <c r="F45" s="378" t="s">
        <v>812</v>
      </c>
      <c r="G45" s="379">
        <v>875231058</v>
      </c>
    </row>
    <row r="46" spans="1:7" s="378" customFormat="1" x14ac:dyDescent="0.2">
      <c r="A46" s="378" t="str">
        <f t="shared" si="2"/>
        <v>Sueldos Y Otras Remuneraciones Al Personal</v>
      </c>
      <c r="B46" s="379">
        <f t="shared" si="3"/>
        <v>132556999</v>
      </c>
      <c r="C46" s="401">
        <f>+Tabla2[[#This Row],[31/3/2022]]/$B$3</f>
        <v>2.734976418273952E-2</v>
      </c>
      <c r="F46" s="378" t="s">
        <v>811</v>
      </c>
      <c r="G46" s="379">
        <v>132556999</v>
      </c>
    </row>
    <row r="47" spans="1:7" s="378" customFormat="1" x14ac:dyDescent="0.2">
      <c r="A47" s="378" t="str">
        <f t="shared" si="2"/>
        <v>Sueldos Y Jornales</v>
      </c>
      <c r="B47" s="379">
        <f t="shared" si="3"/>
        <v>96718509</v>
      </c>
      <c r="C47" s="401">
        <f>+Tabla2[[#This Row],[31/3/2022]]/$B$3</f>
        <v>1.9955403586469016E-2</v>
      </c>
      <c r="F47" s="378" t="s">
        <v>679</v>
      </c>
      <c r="G47" s="379">
        <v>96718509</v>
      </c>
    </row>
    <row r="48" spans="1:7" s="378" customFormat="1" x14ac:dyDescent="0.2">
      <c r="A48" s="378" t="str">
        <f t="shared" si="2"/>
        <v>Aporte Patronal</v>
      </c>
      <c r="B48" s="379">
        <f t="shared" si="3"/>
        <v>15958556</v>
      </c>
      <c r="C48" s="401">
        <f>+Tabla2[[#This Row],[31/3/2022]]/$B$3</f>
        <v>3.2926420075113714E-3</v>
      </c>
      <c r="F48" s="378" t="s">
        <v>217</v>
      </c>
      <c r="G48" s="379">
        <v>15958556</v>
      </c>
    </row>
    <row r="49" spans="1:7" s="378" customFormat="1" x14ac:dyDescent="0.2">
      <c r="A49" s="378" t="str">
        <f t="shared" si="2"/>
        <v>Otros Beneficios Al Personal</v>
      </c>
      <c r="B49" s="379">
        <f t="shared" si="3"/>
        <v>7145480</v>
      </c>
      <c r="C49" s="401">
        <f>+Tabla2[[#This Row],[31/3/2022]]/$B$3</f>
        <v>1.4742880002321234E-3</v>
      </c>
      <c r="F49" s="378" t="s">
        <v>680</v>
      </c>
      <c r="G49" s="379">
        <v>7145480</v>
      </c>
    </row>
    <row r="50" spans="1:7" s="378" customFormat="1" x14ac:dyDescent="0.2">
      <c r="A50" s="378" t="str">
        <f t="shared" si="2"/>
        <v>Aguinaldos</v>
      </c>
      <c r="B50" s="379">
        <f t="shared" si="3"/>
        <v>8059876</v>
      </c>
      <c r="C50" s="401">
        <f>+Tabla2[[#This Row],[31/3/2022]]/$B$3</f>
        <v>1.6629503504535575E-3</v>
      </c>
      <c r="F50" s="378" t="s">
        <v>1009</v>
      </c>
      <c r="G50" s="379">
        <v>8059876</v>
      </c>
    </row>
    <row r="51" spans="1:7" s="378" customFormat="1" x14ac:dyDescent="0.2">
      <c r="A51" s="378" t="str">
        <f t="shared" si="2"/>
        <v>Capacitacion Al Personal</v>
      </c>
      <c r="B51" s="379">
        <f t="shared" si="3"/>
        <v>3222760</v>
      </c>
      <c r="C51" s="401">
        <f>+Tabla2[[#This Row],[31/3/2022]]/$B$3</f>
        <v>6.6493453142799054E-4</v>
      </c>
      <c r="F51" s="378" t="s">
        <v>1010</v>
      </c>
      <c r="G51" s="379">
        <v>3222760</v>
      </c>
    </row>
    <row r="52" spans="1:7" s="378" customFormat="1" x14ac:dyDescent="0.2">
      <c r="A52" s="378" t="str">
        <f t="shared" si="2"/>
        <v>Uniformes Del Personal</v>
      </c>
      <c r="B52" s="379">
        <f t="shared" si="3"/>
        <v>1451818</v>
      </c>
      <c r="C52" s="401">
        <f>+Tabla2[[#This Row],[31/3/2022]]/$B$3</f>
        <v>2.9954570664545994E-4</v>
      </c>
      <c r="F52" s="378" t="s">
        <v>1011</v>
      </c>
      <c r="G52" s="379">
        <v>1451818</v>
      </c>
    </row>
    <row r="53" spans="1:7" s="378" customFormat="1" x14ac:dyDescent="0.2">
      <c r="A53" s="378" t="str">
        <f t="shared" si="2"/>
        <v>Remuneración Personal Superior</v>
      </c>
      <c r="B53" s="379">
        <f t="shared" si="3"/>
        <v>605833338</v>
      </c>
      <c r="C53" s="401">
        <f>+Tabla2[[#This Row],[31/3/2022]]/$B$3</f>
        <v>0.1249982954754575</v>
      </c>
      <c r="F53" s="378" t="s">
        <v>852</v>
      </c>
      <c r="G53" s="379">
        <v>605833338</v>
      </c>
    </row>
    <row r="54" spans="1:7" s="378" customFormat="1" x14ac:dyDescent="0.2">
      <c r="A54" s="378" t="str">
        <f t="shared" si="2"/>
        <v xml:space="preserve">Servicios Personales Independientes </v>
      </c>
      <c r="B54" s="379">
        <f t="shared" si="3"/>
        <v>605833338</v>
      </c>
      <c r="C54" s="401">
        <f>+Tabla2[[#This Row],[31/3/2022]]/$B$3</f>
        <v>0.1249982954754575</v>
      </c>
      <c r="F54" s="378" t="s">
        <v>853</v>
      </c>
      <c r="G54" s="379">
        <v>605833338</v>
      </c>
    </row>
    <row r="55" spans="1:7" s="378" customFormat="1" x14ac:dyDescent="0.2">
      <c r="A55" s="378" t="str">
        <f t="shared" si="2"/>
        <v>Servicios Prestados Por Terceros</v>
      </c>
      <c r="B55" s="379">
        <f t="shared" si="3"/>
        <v>136840721</v>
      </c>
      <c r="C55" s="401">
        <f>+Tabla2[[#This Row],[31/3/2022]]/$B$3</f>
        <v>2.8233601229506196E-2</v>
      </c>
      <c r="F55" s="378" t="s">
        <v>681</v>
      </c>
      <c r="G55" s="379">
        <v>136840721</v>
      </c>
    </row>
    <row r="56" spans="1:7" s="378" customFormat="1" x14ac:dyDescent="0.2">
      <c r="A56" s="378" t="str">
        <f t="shared" si="2"/>
        <v>Honorarios Profesionales</v>
      </c>
      <c r="B56" s="379">
        <f t="shared" si="3"/>
        <v>6481911</v>
      </c>
      <c r="C56" s="401">
        <f>+Tabla2[[#This Row],[31/3/2022]]/$B$3</f>
        <v>1.3373774198336015E-3</v>
      </c>
      <c r="F56" s="378" t="s">
        <v>609</v>
      </c>
      <c r="G56" s="379">
        <v>6481911</v>
      </c>
    </row>
    <row r="57" spans="1:7" s="378" customFormat="1" x14ac:dyDescent="0.2">
      <c r="A57" s="378" t="str">
        <f t="shared" si="2"/>
        <v>Servicios Contratados Ire</v>
      </c>
      <c r="B57" s="379">
        <f t="shared" ref="B57:B63" si="4">+G57</f>
        <v>103293773</v>
      </c>
      <c r="C57" s="401">
        <f>+Tabla2[[#This Row],[31/3/2022]]/$B$3</f>
        <v>2.1312042022733377E-2</v>
      </c>
      <c r="F57" s="378" t="s">
        <v>682</v>
      </c>
      <c r="G57" s="379">
        <v>103293773</v>
      </c>
    </row>
    <row r="58" spans="1:7" s="378" customFormat="1" x14ac:dyDescent="0.2">
      <c r="A58" s="378" t="str">
        <f t="shared" si="2"/>
        <v>Servicios Personales Irp</v>
      </c>
      <c r="B58" s="379">
        <f t="shared" si="4"/>
        <v>2209092</v>
      </c>
      <c r="C58" s="401">
        <f>+Tabla2[[#This Row],[31/3/2022]]/$B$3</f>
        <v>4.5578992971903663E-4</v>
      </c>
      <c r="F58" s="378" t="s">
        <v>683</v>
      </c>
      <c r="G58" s="379">
        <v>2209092</v>
      </c>
    </row>
    <row r="59" spans="1:7" s="378" customFormat="1" x14ac:dyDescent="0.2">
      <c r="A59" s="378" t="str">
        <f t="shared" si="2"/>
        <v>Agua, Luz, Teléfono E Internet</v>
      </c>
      <c r="B59" s="379">
        <f t="shared" si="4"/>
        <v>13210480</v>
      </c>
      <c r="C59" s="401">
        <f>+Tabla2[[#This Row],[31/3/2022]]/$B$3</f>
        <v>2.725646442409252E-3</v>
      </c>
      <c r="F59" s="378" t="s">
        <v>684</v>
      </c>
      <c r="G59" s="379">
        <v>13210480</v>
      </c>
    </row>
    <row r="60" spans="1:7" s="378" customFormat="1" x14ac:dyDescent="0.2">
      <c r="A60" s="378" t="str">
        <f t="shared" si="2"/>
        <v>Movilidad Y Viaticos</v>
      </c>
      <c r="B60" s="379">
        <f t="shared" si="4"/>
        <v>425362</v>
      </c>
      <c r="C60" s="401">
        <f>+Tabla2[[#This Row],[31/3/2022]]/$B$3</f>
        <v>8.77626264932148E-5</v>
      </c>
      <c r="F60" s="378" t="s">
        <v>968</v>
      </c>
      <c r="G60" s="379">
        <v>425362</v>
      </c>
    </row>
    <row r="61" spans="1:7" s="378" customFormat="1" x14ac:dyDescent="0.2">
      <c r="A61" s="378" t="str">
        <f t="shared" si="2"/>
        <v>Reparaciones Y Mantenimientos</v>
      </c>
      <c r="B61" s="379">
        <f t="shared" si="4"/>
        <v>211956</v>
      </c>
      <c r="C61" s="401">
        <f>+Tabla2[[#This Row],[31/3/2022]]/$B$3</f>
        <v>4.373172794230758E-5</v>
      </c>
      <c r="F61" s="378" t="s">
        <v>969</v>
      </c>
      <c r="G61" s="379">
        <v>211956</v>
      </c>
    </row>
    <row r="62" spans="1:7" s="378" customFormat="1" x14ac:dyDescent="0.2">
      <c r="A62" s="378" t="str">
        <f t="shared" si="2"/>
        <v>Refrigerio Y Cafeteria</v>
      </c>
      <c r="B62" s="379">
        <f t="shared" si="4"/>
        <v>1423955</v>
      </c>
      <c r="C62" s="401">
        <f>+Tabla2[[#This Row],[31/3/2022]]/$B$3</f>
        <v>2.9379688549552069E-4</v>
      </c>
      <c r="F62" s="378" t="s">
        <v>810</v>
      </c>
      <c r="G62" s="379">
        <v>1423955</v>
      </c>
    </row>
    <row r="63" spans="1:7" s="378" customFormat="1" x14ac:dyDescent="0.2">
      <c r="A63" s="378" t="str">
        <f t="shared" si="2"/>
        <v>Comunicaciones Y Progagandas</v>
      </c>
      <c r="B63" s="379">
        <f t="shared" si="4"/>
        <v>1090909</v>
      </c>
      <c r="C63" s="401">
        <f>+Tabla2[[#This Row],[31/3/2022]]/$B$3</f>
        <v>2.2508131686677809E-4</v>
      </c>
      <c r="F63" s="378" t="s">
        <v>685</v>
      </c>
      <c r="G63" s="379">
        <v>1090909</v>
      </c>
    </row>
    <row r="64" spans="1:7" x14ac:dyDescent="0.2">
      <c r="A64" s="378" t="str">
        <f t="shared" si="2"/>
        <v>Papeleria E Impresos</v>
      </c>
      <c r="B64" s="379">
        <f>+G64</f>
        <v>510364</v>
      </c>
      <c r="C64" s="401">
        <f>+Tabla2[[#This Row],[31/3/2022]]/$B$3</f>
        <v>1.0530062654299885E-4</v>
      </c>
      <c r="D64" s="378"/>
      <c r="F64" t="s">
        <v>686</v>
      </c>
      <c r="G64" s="380">
        <v>510364</v>
      </c>
    </row>
    <row r="65" spans="1:7" x14ac:dyDescent="0.2">
      <c r="A65" s="378" t="str">
        <f t="shared" ref="A65:A72" si="5">+F65</f>
        <v>Gastos No Deducibles</v>
      </c>
      <c r="B65" s="379">
        <f t="shared" ref="B65:B72" si="6">+G65</f>
        <v>492688</v>
      </c>
      <c r="C65" s="581">
        <f>+Tabla2[[#This Row],[31/3/2022]]/$B$3</f>
        <v>1.0165363366189037E-4</v>
      </c>
      <c r="D65" s="378"/>
      <c r="F65" t="s">
        <v>809</v>
      </c>
      <c r="G65" s="380">
        <v>492688</v>
      </c>
    </row>
    <row r="66" spans="1:7" x14ac:dyDescent="0.2">
      <c r="A66" s="378" t="str">
        <f t="shared" si="5"/>
        <v>Dominios Y Suscripciones</v>
      </c>
      <c r="B66" s="379">
        <f t="shared" si="6"/>
        <v>160000</v>
      </c>
      <c r="C66" s="581">
        <f>+Tabla2[[#This Row],[31/3/2022]]/$B$3</f>
        <v>3.301192922478822E-5</v>
      </c>
      <c r="D66" s="378"/>
      <c r="F66" t="s">
        <v>854</v>
      </c>
      <c r="G66" s="380">
        <v>160000</v>
      </c>
    </row>
    <row r="67" spans="1:7" x14ac:dyDescent="0.2">
      <c r="A67" s="378" t="str">
        <f t="shared" si="5"/>
        <v>Gastos administrativos</v>
      </c>
      <c r="B67" s="379">
        <f t="shared" si="6"/>
        <v>1122506</v>
      </c>
      <c r="C67" s="581">
        <f>+Tabla2[[#This Row],[31/3/2022]]/$B$3</f>
        <v>2.316005539150008E-4</v>
      </c>
      <c r="D67" s="378"/>
      <c r="F67" t="s">
        <v>639</v>
      </c>
      <c r="G67" s="380">
        <v>1122506</v>
      </c>
    </row>
    <row r="68" spans="1:7" x14ac:dyDescent="0.2">
      <c r="A68" s="378" t="str">
        <f t="shared" si="5"/>
        <v>Gastos De Escribania</v>
      </c>
      <c r="B68" s="379">
        <f t="shared" si="6"/>
        <v>4489001</v>
      </c>
      <c r="C68" s="581">
        <f>+Tabla2[[#This Row],[31/3/2022]]/$B$3</f>
        <v>9.2619114563752215E-4</v>
      </c>
      <c r="D68" s="378"/>
      <c r="F68" t="s">
        <v>687</v>
      </c>
      <c r="G68" s="380">
        <v>4489001</v>
      </c>
    </row>
    <row r="69" spans="1:7" x14ac:dyDescent="0.2">
      <c r="A69" s="378" t="str">
        <f t="shared" si="5"/>
        <v>Gastos Informaticos</v>
      </c>
      <c r="B69" s="379">
        <f t="shared" si="6"/>
        <v>96156</v>
      </c>
      <c r="C69" s="581">
        <f>+Tabla2[[#This Row],[31/3/2022]]/$B$3</f>
        <v>1.9839344165867102E-5</v>
      </c>
      <c r="D69" s="378"/>
      <c r="F69" t="s">
        <v>855</v>
      </c>
      <c r="G69" s="380">
        <v>96156</v>
      </c>
    </row>
    <row r="70" spans="1:7" x14ac:dyDescent="0.2">
      <c r="A70" s="378" t="str">
        <f t="shared" si="5"/>
        <v>Gastos De Impuestos</v>
      </c>
      <c r="B70" s="379">
        <f t="shared" si="6"/>
        <v>1622568</v>
      </c>
      <c r="C70" s="581">
        <f>+Tabla2[[#This Row],[31/3/2022]]/$B$3</f>
        <v>3.3477562486503861E-4</v>
      </c>
      <c r="D70" s="378"/>
      <c r="F70" t="s">
        <v>688</v>
      </c>
      <c r="G70" s="380">
        <v>1622568</v>
      </c>
    </row>
    <row r="71" spans="1:7" x14ac:dyDescent="0.2">
      <c r="A71" s="378" t="str">
        <f t="shared" si="5"/>
        <v>Multas Y Sanciones</v>
      </c>
      <c r="B71" s="379">
        <f t="shared" si="6"/>
        <v>22568</v>
      </c>
      <c r="C71" s="581">
        <f>+Tabla2[[#This Row],[31/3/2022]]/$B$3</f>
        <v>4.6563326171563791E-6</v>
      </c>
      <c r="D71" s="378"/>
      <c r="F71" t="s">
        <v>856</v>
      </c>
      <c r="G71" s="380">
        <v>22568</v>
      </c>
    </row>
    <row r="72" spans="1:7" x14ac:dyDescent="0.2">
      <c r="A72" s="378" t="str">
        <f t="shared" si="5"/>
        <v>Impuestos, Patentes, Tasas Y Otras Contr</v>
      </c>
      <c r="B72" s="379">
        <f t="shared" si="6"/>
        <v>1600000</v>
      </c>
      <c r="C72" s="581">
        <f>+Tabla2[[#This Row],[31/3/2022]]/$B$3</f>
        <v>3.3011929224788223E-4</v>
      </c>
      <c r="D72" s="378"/>
      <c r="F72" t="s">
        <v>689</v>
      </c>
      <c r="G72" s="380">
        <v>1600000</v>
      </c>
    </row>
    <row r="73" spans="1:7" x14ac:dyDescent="0.2">
      <c r="A73" s="378" t="str">
        <f t="shared" ref="A73:A85" si="7">+F73</f>
        <v>Gastos Bancarios Y Financieros</v>
      </c>
      <c r="B73" s="379">
        <f t="shared" ref="B73:B85" si="8">+G73</f>
        <v>146034573</v>
      </c>
      <c r="C73" s="581">
        <f>+Tabla2[[#This Row],[31/3/2022]]/$B$3</f>
        <v>3.0130518676551057E-2</v>
      </c>
      <c r="D73" s="378"/>
      <c r="F73" t="s">
        <v>807</v>
      </c>
      <c r="G73" s="380">
        <v>146034573</v>
      </c>
    </row>
    <row r="74" spans="1:7" x14ac:dyDescent="0.2">
      <c r="A74" s="378" t="str">
        <f t="shared" si="7"/>
        <v>Intereses Pagados A Entidades Bancarias</v>
      </c>
      <c r="B74" s="379">
        <f t="shared" si="8"/>
        <v>4684366</v>
      </c>
      <c r="C74" s="581">
        <f>+Tabla2[[#This Row],[31/3/2022]]/$B$3</f>
        <v>9.6649974284377684E-4</v>
      </c>
      <c r="D74" s="378"/>
      <c r="F74" t="s">
        <v>808</v>
      </c>
      <c r="G74" s="380">
        <v>4684366</v>
      </c>
    </row>
    <row r="75" spans="1:7" x14ac:dyDescent="0.2">
      <c r="A75" s="378" t="str">
        <f t="shared" si="7"/>
        <v>Gastos Bancarios Y Financieros</v>
      </c>
      <c r="B75" s="379">
        <f t="shared" si="8"/>
        <v>4684366</v>
      </c>
      <c r="C75" s="581">
        <f>+Tabla2[[#This Row],[31/3/2022]]/$B$3</f>
        <v>9.6649974284377684E-4</v>
      </c>
      <c r="D75" s="378"/>
      <c r="F75" t="s">
        <v>807</v>
      </c>
      <c r="G75" s="380">
        <v>4684366</v>
      </c>
    </row>
    <row r="76" spans="1:7" x14ac:dyDescent="0.2">
      <c r="A76" s="378" t="str">
        <f t="shared" si="7"/>
        <v>Intereses Devengados - Otros</v>
      </c>
      <c r="B76" s="379">
        <f t="shared" si="8"/>
        <v>141350207</v>
      </c>
      <c r="C76" s="581">
        <f>+Tabla2[[#This Row],[31/3/2022]]/$B$3</f>
        <v>2.9164018933707278E-2</v>
      </c>
      <c r="D76" s="378"/>
      <c r="F76" t="s">
        <v>806</v>
      </c>
      <c r="G76" s="380">
        <v>141350207</v>
      </c>
    </row>
    <row r="77" spans="1:7" x14ac:dyDescent="0.2">
      <c r="A77" s="378" t="str">
        <f t="shared" si="7"/>
        <v>Intereses Devengados - Otros</v>
      </c>
      <c r="B77" s="379">
        <f t="shared" si="8"/>
        <v>141350207</v>
      </c>
      <c r="C77" s="581">
        <f>+Tabla2[[#This Row],[31/3/2022]]/$B$3</f>
        <v>2.9164018933707278E-2</v>
      </c>
      <c r="D77" s="378"/>
      <c r="F77" t="s">
        <v>806</v>
      </c>
      <c r="G77" s="380">
        <v>141350207</v>
      </c>
    </row>
    <row r="78" spans="1:7" s="384" customFormat="1" x14ac:dyDescent="0.2">
      <c r="A78" s="598" t="str">
        <f t="shared" si="7"/>
        <v>Diferencia De Cambio</v>
      </c>
      <c r="B78" s="599">
        <f t="shared" si="8"/>
        <v>2535587</v>
      </c>
      <c r="C78" s="600">
        <f>+Tabla2[[#This Row],[31/3/2022]]/$B$3</f>
        <v>5.2315386617058182E-4</v>
      </c>
      <c r="D78" s="598"/>
      <c r="F78" s="384" t="s">
        <v>805</v>
      </c>
      <c r="G78" s="584">
        <v>2535587</v>
      </c>
    </row>
    <row r="79" spans="1:7" x14ac:dyDescent="0.2">
      <c r="A79" s="378" t="str">
        <f t="shared" si="7"/>
        <v>Diferencia De Cambio</v>
      </c>
      <c r="B79" s="379">
        <f t="shared" si="8"/>
        <v>2535587</v>
      </c>
      <c r="C79" s="581">
        <f>+Tabla2[[#This Row],[31/3/2022]]/$B$3</f>
        <v>5.2315386617058182E-4</v>
      </c>
      <c r="D79" s="378"/>
      <c r="F79" t="s">
        <v>805</v>
      </c>
      <c r="G79" s="380">
        <v>2535587</v>
      </c>
    </row>
    <row r="80" spans="1:7" x14ac:dyDescent="0.2">
      <c r="A80" s="378" t="str">
        <f t="shared" si="7"/>
        <v>Utilidad Por Diferencia De Cambio</v>
      </c>
      <c r="B80" s="379">
        <f t="shared" si="8"/>
        <v>-28413172</v>
      </c>
      <c r="C80" s="581">
        <f>+Tabla2[[#This Row],[31/3/2022]]/$B$3</f>
        <v>-5.8623351444733402E-3</v>
      </c>
      <c r="D80" s="378"/>
      <c r="F80" t="s">
        <v>804</v>
      </c>
      <c r="G80" s="380">
        <v>-28413172</v>
      </c>
    </row>
    <row r="81" spans="1:7" x14ac:dyDescent="0.2">
      <c r="A81" s="378" t="str">
        <f t="shared" si="7"/>
        <v>Perdida Por Diferencia De Cambio</v>
      </c>
      <c r="B81" s="379">
        <f t="shared" si="8"/>
        <v>30948759</v>
      </c>
      <c r="C81" s="581">
        <f>+Tabla2[[#This Row],[31/3/2022]]/$B$3</f>
        <v>6.3854890106439218E-3</v>
      </c>
      <c r="D81" s="378"/>
      <c r="F81" t="s">
        <v>803</v>
      </c>
      <c r="G81" s="380">
        <v>30948759</v>
      </c>
    </row>
    <row r="82" spans="1:7" x14ac:dyDescent="0.2">
      <c r="A82" s="378" t="str">
        <f t="shared" si="7"/>
        <v>Depreciaciones Y Amortizaciones De Activ</v>
      </c>
      <c r="B82" s="379">
        <f t="shared" si="8"/>
        <v>20196280</v>
      </c>
      <c r="C82" s="581">
        <f>+Tabla2[[#This Row],[31/3/2022]]/$B$3</f>
        <v>4.1669885372750369E-3</v>
      </c>
      <c r="D82" s="378"/>
      <c r="F82" t="s">
        <v>1012</v>
      </c>
      <c r="G82" s="380">
        <v>20196280</v>
      </c>
    </row>
    <row r="83" spans="1:7" x14ac:dyDescent="0.2">
      <c r="A83" s="378" t="str">
        <f t="shared" si="7"/>
        <v>Depreciaciones Y Amortizaciones De Activ</v>
      </c>
      <c r="B83" s="379">
        <f t="shared" si="8"/>
        <v>20196280</v>
      </c>
      <c r="C83" s="581">
        <f>+Tabla2[[#This Row],[31/3/2022]]/$B$3</f>
        <v>4.1669885372750369E-3</v>
      </c>
      <c r="D83" s="378"/>
      <c r="F83" t="s">
        <v>1012</v>
      </c>
      <c r="G83" s="380">
        <v>20196280</v>
      </c>
    </row>
    <row r="84" spans="1:7" x14ac:dyDescent="0.2">
      <c r="A84" s="378" t="str">
        <f t="shared" si="7"/>
        <v>Depreciaciones Del Ejercicio</v>
      </c>
      <c r="B84" s="379">
        <f t="shared" si="8"/>
        <v>949819</v>
      </c>
      <c r="C84" s="581">
        <f>+Tabla2[[#This Row],[31/3/2022]]/$B$3</f>
        <v>1.9597098502724451E-4</v>
      </c>
      <c r="D84" s="378"/>
      <c r="F84" t="s">
        <v>1013</v>
      </c>
      <c r="G84" s="380">
        <v>949819</v>
      </c>
    </row>
    <row r="85" spans="1:7" x14ac:dyDescent="0.2">
      <c r="A85" s="378" t="str">
        <f t="shared" si="7"/>
        <v>Amortizaciones Del Ejercicio</v>
      </c>
      <c r="B85" s="379">
        <f t="shared" si="8"/>
        <v>19246461</v>
      </c>
      <c r="C85" s="581">
        <f>+Tabla2[[#This Row],[31/3/2022]]/$B$3</f>
        <v>3.9710175522477921E-3</v>
      </c>
      <c r="D85" s="378"/>
      <c r="F85" t="s">
        <v>1014</v>
      </c>
      <c r="G85" s="380">
        <v>19246461</v>
      </c>
    </row>
    <row r="87" spans="1:7" x14ac:dyDescent="0.2">
      <c r="A87" s="399" t="s">
        <v>802</v>
      </c>
      <c r="B87" s="400">
        <f>+B3-B28</f>
        <v>-169147451</v>
      </c>
      <c r="C87" s="394">
        <f>+B87/B3</f>
        <v>-3.4899273006033335E-2</v>
      </c>
    </row>
    <row r="89" spans="1:7" x14ac:dyDescent="0.2">
      <c r="B89" s="393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33203125" defaultRowHeight="14" x14ac:dyDescent="0.2"/>
  <cols>
    <col min="1" max="1" width="21.33203125" style="4" bestFit="1" customWidth="1"/>
    <col min="2" max="2" width="10.1640625" style="4" bestFit="1" customWidth="1"/>
    <col min="3" max="3" width="42" style="4" bestFit="1" customWidth="1"/>
    <col min="4" max="4" width="39.33203125" style="6" bestFit="1" customWidth="1"/>
    <col min="5" max="5" width="49.83203125" style="4" bestFit="1" customWidth="1"/>
    <col min="6" max="6" width="9.1640625" style="4" customWidth="1"/>
    <col min="7" max="7" width="22.6640625" style="4" hidden="1" customWidth="1"/>
    <col min="8" max="8" width="20.6640625" style="4" hidden="1" customWidth="1"/>
    <col min="9" max="10" width="18.6640625" style="4" hidden="1" customWidth="1"/>
    <col min="11" max="11" width="4.1640625" style="4" customWidth="1"/>
    <col min="12" max="16384" width="11.33203125" style="4"/>
  </cols>
  <sheetData>
    <row r="1" spans="1:10" ht="55.25" customHeight="1" x14ac:dyDescent="0.2">
      <c r="G1" s="431" t="s">
        <v>1080</v>
      </c>
      <c r="H1" s="431" t="s">
        <v>1084</v>
      </c>
    </row>
    <row r="2" spans="1:10" ht="14.5" customHeight="1" x14ac:dyDescent="0.2">
      <c r="B2" s="736" t="s">
        <v>533</v>
      </c>
      <c r="C2" s="736"/>
      <c r="D2" s="736"/>
      <c r="G2" s="4" t="s">
        <v>948</v>
      </c>
      <c r="I2" s="558" t="s">
        <v>1081</v>
      </c>
      <c r="J2" s="558" t="s">
        <v>1055</v>
      </c>
    </row>
    <row r="3" spans="1:10" ht="14.5" customHeight="1" x14ac:dyDescent="0.2">
      <c r="B3" s="736" t="s">
        <v>983</v>
      </c>
      <c r="C3" s="736"/>
      <c r="D3" s="736"/>
      <c r="G3" s="4" t="s">
        <v>949</v>
      </c>
      <c r="I3" s="558" t="s">
        <v>1082</v>
      </c>
      <c r="J3" s="558" t="s">
        <v>1089</v>
      </c>
    </row>
    <row r="6" spans="1:10" ht="41" customHeight="1" x14ac:dyDescent="0.2">
      <c r="A6" s="5" t="s">
        <v>0</v>
      </c>
      <c r="B6" s="735" t="str">
        <f>I3</f>
        <v>Al 31/03/2024</v>
      </c>
      <c r="C6" s="735"/>
      <c r="D6" s="735"/>
      <c r="G6" s="4" t="s">
        <v>1040</v>
      </c>
    </row>
    <row r="7" spans="1:10" ht="12.75" hidden="1" customHeight="1" x14ac:dyDescent="0.2">
      <c r="A7" s="7"/>
      <c r="B7" s="7"/>
      <c r="C7" s="7"/>
      <c r="D7" s="8"/>
    </row>
    <row r="8" spans="1:10" x14ac:dyDescent="0.2">
      <c r="A8" s="9"/>
      <c r="G8" s="4" t="s">
        <v>1041</v>
      </c>
    </row>
    <row r="9" spans="1:10" ht="26.25" customHeight="1" x14ac:dyDescent="0.2">
      <c r="B9" s="10"/>
      <c r="C9" s="11" t="s">
        <v>1</v>
      </c>
      <c r="D9" s="12" t="s">
        <v>2</v>
      </c>
    </row>
    <row r="10" spans="1:10" ht="26.25" customHeight="1" x14ac:dyDescent="0.2">
      <c r="B10" s="13" t="s">
        <v>3</v>
      </c>
      <c r="C10" s="14"/>
      <c r="D10" s="3"/>
    </row>
    <row r="11" spans="1:10" ht="26.25" customHeight="1" x14ac:dyDescent="0.2">
      <c r="B11" s="15"/>
      <c r="C11" s="14"/>
      <c r="D11" s="16"/>
    </row>
    <row r="12" spans="1:10" ht="26.25" customHeight="1" x14ac:dyDescent="0.2">
      <c r="B12" s="13" t="s">
        <v>4</v>
      </c>
      <c r="C12" s="17"/>
      <c r="D12" s="16"/>
    </row>
    <row r="13" spans="1:10" x14ac:dyDescent="0.2">
      <c r="A13" s="6"/>
      <c r="B13" s="15"/>
      <c r="C13" s="4" t="s">
        <v>5</v>
      </c>
      <c r="D13" s="1" t="s">
        <v>476</v>
      </c>
    </row>
    <row r="14" spans="1:10" x14ac:dyDescent="0.2">
      <c r="A14" s="6"/>
      <c r="B14" s="15"/>
      <c r="C14" s="4" t="s">
        <v>6</v>
      </c>
      <c r="D14" s="1" t="s">
        <v>477</v>
      </c>
    </row>
    <row r="15" spans="1:10" x14ac:dyDescent="0.2">
      <c r="A15" s="6"/>
      <c r="B15" s="15"/>
      <c r="C15" s="4" t="s">
        <v>7</v>
      </c>
      <c r="D15" s="1" t="s">
        <v>478</v>
      </c>
    </row>
    <row r="16" spans="1:10" x14ac:dyDescent="0.2">
      <c r="A16" s="6"/>
      <c r="B16" s="15"/>
      <c r="C16" s="4" t="s">
        <v>8</v>
      </c>
      <c r="D16" s="1" t="s">
        <v>479</v>
      </c>
    </row>
    <row r="17" spans="1:4" x14ac:dyDescent="0.2">
      <c r="A17" s="6"/>
      <c r="B17" s="15"/>
      <c r="C17" s="4" t="s">
        <v>9</v>
      </c>
      <c r="D17" s="1" t="s">
        <v>480</v>
      </c>
    </row>
    <row r="18" spans="1:4" x14ac:dyDescent="0.2">
      <c r="A18" s="6"/>
      <c r="B18" s="15"/>
      <c r="C18" s="4" t="s">
        <v>10</v>
      </c>
      <c r="D18" s="1" t="s">
        <v>481</v>
      </c>
    </row>
    <row r="19" spans="1:4" ht="15" x14ac:dyDescent="0.2">
      <c r="A19" s="6"/>
      <c r="B19" s="15"/>
      <c r="C19" s="4" t="s">
        <v>11</v>
      </c>
      <c r="D19" s="18" t="s">
        <v>845</v>
      </c>
    </row>
    <row r="20" spans="1:4" ht="15" x14ac:dyDescent="0.2">
      <c r="A20" s="6"/>
      <c r="B20" s="15"/>
      <c r="C20" s="4" t="s">
        <v>12</v>
      </c>
      <c r="D20" s="18" t="s">
        <v>845</v>
      </c>
    </row>
    <row r="21" spans="1:4" ht="15" x14ac:dyDescent="0.2">
      <c r="A21" s="6"/>
      <c r="B21" s="15"/>
      <c r="C21" s="4" t="s">
        <v>13</v>
      </c>
      <c r="D21" s="18" t="s">
        <v>845</v>
      </c>
    </row>
    <row r="22" spans="1:4" ht="15" x14ac:dyDescent="0.2">
      <c r="A22" s="6"/>
      <c r="B22" s="15"/>
      <c r="D22" s="18"/>
    </row>
    <row r="23" spans="1:4" ht="15" x14ac:dyDescent="0.2">
      <c r="A23" s="6"/>
      <c r="B23" s="13" t="s">
        <v>14</v>
      </c>
      <c r="D23" s="19"/>
    </row>
    <row r="24" spans="1:4" x14ac:dyDescent="0.2">
      <c r="A24" s="6"/>
      <c r="B24" s="15"/>
      <c r="D24" s="3"/>
    </row>
    <row r="25" spans="1:4" x14ac:dyDescent="0.2">
      <c r="A25" s="6"/>
      <c r="B25" s="15"/>
      <c r="C25" s="20" t="s">
        <v>15</v>
      </c>
      <c r="D25" s="1" t="s">
        <v>483</v>
      </c>
    </row>
    <row r="26" spans="1:4" x14ac:dyDescent="0.2">
      <c r="A26" s="6"/>
      <c r="B26" s="15"/>
      <c r="C26" s="20" t="s">
        <v>16</v>
      </c>
      <c r="D26" s="1" t="s">
        <v>484</v>
      </c>
    </row>
    <row r="27" spans="1:4" x14ac:dyDescent="0.2">
      <c r="A27" s="6"/>
      <c r="B27" s="15"/>
      <c r="C27" s="20" t="s">
        <v>17</v>
      </c>
      <c r="D27" s="1" t="s">
        <v>482</v>
      </c>
    </row>
    <row r="28" spans="1:4" x14ac:dyDescent="0.2">
      <c r="A28" s="6"/>
      <c r="B28" s="15"/>
      <c r="C28" s="20" t="s">
        <v>18</v>
      </c>
      <c r="D28" s="1" t="s">
        <v>482</v>
      </c>
    </row>
    <row r="29" spans="1:4" x14ac:dyDescent="0.2">
      <c r="A29" s="6"/>
      <c r="B29" s="15"/>
      <c r="C29" s="20" t="s">
        <v>19</v>
      </c>
      <c r="D29" s="2"/>
    </row>
    <row r="30" spans="1:4" x14ac:dyDescent="0.2">
      <c r="A30" s="6"/>
      <c r="B30" s="15"/>
      <c r="C30" s="4" t="s">
        <v>20</v>
      </c>
      <c r="D30" s="1" t="s">
        <v>485</v>
      </c>
    </row>
    <row r="31" spans="1:4" x14ac:dyDescent="0.2">
      <c r="A31" s="6"/>
      <c r="B31" s="15"/>
      <c r="C31" s="4" t="s">
        <v>21</v>
      </c>
      <c r="D31" s="1" t="s">
        <v>485</v>
      </c>
    </row>
    <row r="32" spans="1:4" x14ac:dyDescent="0.2">
      <c r="A32" s="6"/>
      <c r="B32" s="15"/>
      <c r="C32" s="4" t="s">
        <v>22</v>
      </c>
      <c r="D32" s="1" t="s">
        <v>485</v>
      </c>
    </row>
    <row r="33" spans="1:4" x14ac:dyDescent="0.2">
      <c r="A33" s="6"/>
      <c r="B33" s="15"/>
      <c r="C33" s="4" t="s">
        <v>23</v>
      </c>
      <c r="D33" s="1" t="s">
        <v>486</v>
      </c>
    </row>
    <row r="34" spans="1:4" x14ac:dyDescent="0.2">
      <c r="A34" s="6"/>
      <c r="B34" s="15"/>
      <c r="C34" s="4" t="s">
        <v>24</v>
      </c>
      <c r="D34" s="1" t="s">
        <v>487</v>
      </c>
    </row>
    <row r="35" spans="1:4" x14ac:dyDescent="0.2">
      <c r="A35" s="6"/>
      <c r="B35" s="15"/>
      <c r="C35" s="4" t="s">
        <v>25</v>
      </c>
      <c r="D35" s="1" t="s">
        <v>488</v>
      </c>
    </row>
    <row r="36" spans="1:4" x14ac:dyDescent="0.2">
      <c r="A36" s="6"/>
      <c r="B36" s="15"/>
      <c r="C36" s="4" t="s">
        <v>26</v>
      </c>
      <c r="D36" s="1" t="s">
        <v>489</v>
      </c>
    </row>
    <row r="37" spans="1:4" x14ac:dyDescent="0.2">
      <c r="A37" s="6"/>
      <c r="B37" s="15"/>
      <c r="C37" s="4" t="s">
        <v>27</v>
      </c>
      <c r="D37" s="1" t="s">
        <v>490</v>
      </c>
    </row>
    <row r="38" spans="1:4" x14ac:dyDescent="0.2">
      <c r="A38" s="6"/>
      <c r="B38" s="15"/>
      <c r="C38" s="4" t="s">
        <v>28</v>
      </c>
      <c r="D38" s="1" t="s">
        <v>491</v>
      </c>
    </row>
    <row r="39" spans="1:4" x14ac:dyDescent="0.2">
      <c r="A39" s="6"/>
      <c r="B39" s="15"/>
      <c r="C39" s="4" t="s">
        <v>29</v>
      </c>
      <c r="D39" s="1" t="s">
        <v>492</v>
      </c>
    </row>
    <row r="40" spans="1:4" x14ac:dyDescent="0.2">
      <c r="A40" s="6"/>
      <c r="B40" s="15"/>
      <c r="C40" s="4" t="s">
        <v>30</v>
      </c>
      <c r="D40" s="1" t="s">
        <v>493</v>
      </c>
    </row>
    <row r="41" spans="1:4" x14ac:dyDescent="0.2">
      <c r="A41" s="6"/>
      <c r="B41" s="15"/>
      <c r="C41" s="4" t="s">
        <v>31</v>
      </c>
      <c r="D41" s="1" t="s">
        <v>494</v>
      </c>
    </row>
    <row r="42" spans="1:4" x14ac:dyDescent="0.2">
      <c r="A42" s="6"/>
      <c r="B42" s="15"/>
      <c r="C42" s="4" t="s">
        <v>32</v>
      </c>
      <c r="D42" s="1" t="s">
        <v>495</v>
      </c>
    </row>
    <row r="43" spans="1:4" x14ac:dyDescent="0.2">
      <c r="A43" s="6"/>
      <c r="B43" s="15"/>
      <c r="C43" s="4" t="s">
        <v>33</v>
      </c>
      <c r="D43" s="1" t="s">
        <v>495</v>
      </c>
    </row>
    <row r="44" spans="1:4" x14ac:dyDescent="0.2">
      <c r="A44" s="6"/>
      <c r="B44" s="15"/>
      <c r="C44" s="4" t="s">
        <v>34</v>
      </c>
      <c r="D44" s="1" t="s">
        <v>495</v>
      </c>
    </row>
    <row r="45" spans="1:4" x14ac:dyDescent="0.2">
      <c r="A45" s="6"/>
      <c r="B45" s="15"/>
      <c r="C45" s="4" t="s">
        <v>35</v>
      </c>
      <c r="D45" s="1" t="s">
        <v>495</v>
      </c>
    </row>
    <row r="46" spans="1:4" x14ac:dyDescent="0.2">
      <c r="A46" s="6"/>
      <c r="B46" s="15"/>
      <c r="C46" s="4" t="s">
        <v>36</v>
      </c>
      <c r="D46" s="1" t="s">
        <v>495</v>
      </c>
    </row>
    <row r="47" spans="1:4" x14ac:dyDescent="0.2">
      <c r="A47" s="6"/>
      <c r="B47" s="15"/>
      <c r="C47" s="4" t="s">
        <v>37</v>
      </c>
      <c r="D47" s="1" t="s">
        <v>496</v>
      </c>
    </row>
    <row r="48" spans="1:4" x14ac:dyDescent="0.2">
      <c r="A48" s="6"/>
      <c r="B48" s="15"/>
      <c r="C48" s="4" t="s">
        <v>38</v>
      </c>
      <c r="D48" s="1" t="s">
        <v>497</v>
      </c>
    </row>
    <row r="49" spans="1:4" x14ac:dyDescent="0.2">
      <c r="A49" s="6"/>
      <c r="B49" s="15"/>
      <c r="C49" s="4" t="s">
        <v>39</v>
      </c>
      <c r="D49" s="1" t="s">
        <v>498</v>
      </c>
    </row>
    <row r="50" spans="1:4" x14ac:dyDescent="0.2">
      <c r="A50" s="6"/>
      <c r="B50" s="15"/>
      <c r="C50" s="4" t="s">
        <v>40</v>
      </c>
      <c r="D50" s="1" t="s">
        <v>498</v>
      </c>
    </row>
    <row r="51" spans="1:4" x14ac:dyDescent="0.2">
      <c r="A51" s="6"/>
      <c r="B51" s="15"/>
      <c r="C51" s="4" t="s">
        <v>41</v>
      </c>
      <c r="D51" s="1" t="s">
        <v>499</v>
      </c>
    </row>
    <row r="52" spans="1:4" x14ac:dyDescent="0.2">
      <c r="A52" s="6"/>
      <c r="B52" s="13"/>
      <c r="C52" s="4" t="s">
        <v>42</v>
      </c>
      <c r="D52" s="1" t="s">
        <v>500</v>
      </c>
    </row>
    <row r="53" spans="1:4" x14ac:dyDescent="0.2">
      <c r="A53" s="6"/>
      <c r="B53" s="15"/>
      <c r="C53" s="4" t="s">
        <v>43</v>
      </c>
      <c r="D53" s="1" t="s">
        <v>501</v>
      </c>
    </row>
    <row r="54" spans="1:4" x14ac:dyDescent="0.2">
      <c r="A54" s="6"/>
      <c r="B54" s="15"/>
      <c r="C54" s="4" t="s">
        <v>44</v>
      </c>
      <c r="D54" s="1" t="s">
        <v>502</v>
      </c>
    </row>
    <row r="55" spans="1:4" x14ac:dyDescent="0.2">
      <c r="A55" s="6"/>
      <c r="B55" s="15"/>
      <c r="C55" s="4" t="s">
        <v>45</v>
      </c>
      <c r="D55" s="1" t="s">
        <v>503</v>
      </c>
    </row>
    <row r="56" spans="1:4" x14ac:dyDescent="0.2">
      <c r="A56" s="6"/>
      <c r="B56" s="15"/>
      <c r="D56" s="2"/>
    </row>
    <row r="57" spans="1:4" x14ac:dyDescent="0.2">
      <c r="A57" s="6"/>
      <c r="B57" s="15"/>
      <c r="C57" s="20" t="s">
        <v>46</v>
      </c>
      <c r="D57" s="1" t="s">
        <v>504</v>
      </c>
    </row>
    <row r="58" spans="1:4" x14ac:dyDescent="0.2">
      <c r="A58" s="6"/>
      <c r="B58" s="15"/>
      <c r="C58" s="4" t="s">
        <v>47</v>
      </c>
      <c r="D58" s="2"/>
    </row>
    <row r="59" spans="1:4" x14ac:dyDescent="0.2">
      <c r="A59" s="6"/>
      <c r="B59" s="15"/>
      <c r="C59" s="4" t="s">
        <v>48</v>
      </c>
      <c r="D59" s="2"/>
    </row>
    <row r="60" spans="1:4" ht="15" x14ac:dyDescent="0.2">
      <c r="A60" s="6"/>
      <c r="B60" s="15"/>
      <c r="C60" s="4" t="s">
        <v>49</v>
      </c>
      <c r="D60" s="18"/>
    </row>
    <row r="61" spans="1:4" ht="15" x14ac:dyDescent="0.2">
      <c r="A61" s="6"/>
      <c r="B61" s="15"/>
      <c r="C61" s="4" t="s">
        <v>50</v>
      </c>
      <c r="D61" s="18"/>
    </row>
    <row r="62" spans="1:4" ht="15" x14ac:dyDescent="0.2">
      <c r="A62" s="6"/>
      <c r="B62" s="15"/>
      <c r="C62" s="4" t="s">
        <v>51</v>
      </c>
      <c r="D62" s="18"/>
    </row>
    <row r="63" spans="1:4" ht="15" x14ac:dyDescent="0.2">
      <c r="A63" s="6"/>
      <c r="B63" s="15"/>
      <c r="C63" s="4" t="s">
        <v>52</v>
      </c>
      <c r="D63" s="18"/>
    </row>
    <row r="64" spans="1:4" ht="15" x14ac:dyDescent="0.2">
      <c r="A64" s="6"/>
      <c r="B64" s="15"/>
      <c r="C64" s="4" t="s">
        <v>53</v>
      </c>
      <c r="D64" s="18"/>
    </row>
    <row r="65" spans="1:4" ht="15" x14ac:dyDescent="0.2">
      <c r="A65" s="6"/>
      <c r="B65" s="15"/>
      <c r="C65" s="4" t="s">
        <v>54</v>
      </c>
      <c r="D65" s="18"/>
    </row>
    <row r="66" spans="1:4" ht="15" x14ac:dyDescent="0.2">
      <c r="A66" s="6"/>
      <c r="B66" s="15"/>
      <c r="D66" s="18"/>
    </row>
    <row r="67" spans="1:4" ht="15" x14ac:dyDescent="0.2">
      <c r="A67" s="6"/>
      <c r="B67" s="21"/>
      <c r="C67" s="22"/>
      <c r="D67" s="23"/>
    </row>
    <row r="68" spans="1:4" ht="21" customHeight="1" x14ac:dyDescent="0.2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4"/>
  <sheetViews>
    <sheetView showGridLines="0" topLeftCell="A51" zoomScale="130" zoomScaleNormal="130" zoomScaleSheetLayoutView="40" workbookViewId="0">
      <selection activeCell="B40" sqref="B40"/>
    </sheetView>
  </sheetViews>
  <sheetFormatPr baseColWidth="10" defaultColWidth="11.5" defaultRowHeight="12" x14ac:dyDescent="0.15"/>
  <cols>
    <col min="1" max="1" width="4" style="84" customWidth="1"/>
    <col min="2" max="2" width="40.83203125" style="84" bestFit="1" customWidth="1"/>
    <col min="3" max="3" width="19.33203125" style="84" customWidth="1"/>
    <col min="4" max="4" width="20.1640625" style="84" bestFit="1" customWidth="1"/>
    <col min="5" max="5" width="35.33203125" style="84" customWidth="1"/>
    <col min="6" max="6" width="11.5" style="27" bestFit="1" customWidth="1"/>
    <col min="7" max="7" width="22.1640625" style="27" customWidth="1"/>
    <col min="8" max="8" width="11.6640625" style="27" bestFit="1" customWidth="1"/>
    <col min="9" max="9" width="14.5" style="313" bestFit="1" customWidth="1"/>
    <col min="10" max="10" width="12.1640625" style="27" bestFit="1" customWidth="1"/>
    <col min="11" max="16384" width="11.5" style="27"/>
  </cols>
  <sheetData>
    <row r="1" spans="1:11" ht="55.25" customHeight="1" x14ac:dyDescent="0.15">
      <c r="A1" s="292"/>
    </row>
    <row r="2" spans="1:11" x14ac:dyDescent="0.15">
      <c r="A2" s="292"/>
    </row>
    <row r="3" spans="1:11" x14ac:dyDescent="0.15">
      <c r="A3" s="314"/>
      <c r="B3" s="315" t="s">
        <v>534</v>
      </c>
      <c r="C3" s="314"/>
      <c r="D3" s="314"/>
      <c r="E3" s="314"/>
      <c r="F3" s="314"/>
      <c r="G3" s="314"/>
      <c r="H3" s="314"/>
      <c r="I3" s="314"/>
      <c r="J3" s="314"/>
      <c r="K3" s="314"/>
    </row>
    <row r="4" spans="1:11" x14ac:dyDescent="0.15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5" spans="1:11" ht="20.5" customHeight="1" x14ac:dyDescent="0.15">
      <c r="A5" s="314"/>
      <c r="B5" s="316" t="s">
        <v>535</v>
      </c>
      <c r="C5" s="314"/>
      <c r="D5" s="314"/>
      <c r="E5" s="314"/>
      <c r="F5" s="314"/>
      <c r="G5" s="314"/>
      <c r="H5" s="314"/>
      <c r="I5" s="314"/>
      <c r="J5" s="314"/>
      <c r="K5" s="314"/>
    </row>
    <row r="6" spans="1:11" ht="20.5" customHeight="1" x14ac:dyDescent="0.15">
      <c r="A6" s="314"/>
      <c r="B6" s="314"/>
      <c r="C6" s="317" t="s">
        <v>536</v>
      </c>
      <c r="D6" s="314" t="s">
        <v>537</v>
      </c>
      <c r="E6" s="314"/>
      <c r="F6" s="314"/>
      <c r="G6" s="314"/>
      <c r="H6" s="314"/>
      <c r="I6" s="314"/>
      <c r="J6" s="314"/>
      <c r="K6" s="314"/>
    </row>
    <row r="7" spans="1:11" ht="20.5" customHeight="1" x14ac:dyDescent="0.15">
      <c r="A7" s="314"/>
      <c r="B7" s="318"/>
      <c r="C7" s="314" t="s">
        <v>538</v>
      </c>
      <c r="D7" s="314" t="s">
        <v>539</v>
      </c>
      <c r="E7" s="318"/>
      <c r="F7" s="314"/>
      <c r="G7" s="314"/>
      <c r="H7" s="314"/>
      <c r="I7" s="314"/>
      <c r="J7" s="314"/>
      <c r="K7" s="314"/>
    </row>
    <row r="8" spans="1:11" ht="20.5" customHeight="1" x14ac:dyDescent="0.15">
      <c r="A8" s="314"/>
      <c r="B8" s="318"/>
      <c r="C8" s="314" t="s">
        <v>540</v>
      </c>
      <c r="D8" s="328">
        <v>14822</v>
      </c>
      <c r="E8" s="318"/>
      <c r="F8" s="314"/>
      <c r="G8" s="314"/>
      <c r="H8" s="314"/>
      <c r="I8" s="314"/>
      <c r="J8" s="314"/>
      <c r="K8" s="314"/>
    </row>
    <row r="9" spans="1:11" ht="20.5" customHeight="1" x14ac:dyDescent="0.15">
      <c r="A9" s="314"/>
      <c r="B9" s="318"/>
      <c r="C9" s="317" t="s">
        <v>541</v>
      </c>
      <c r="D9" s="314" t="s">
        <v>542</v>
      </c>
      <c r="E9" s="314"/>
      <c r="F9" s="314"/>
      <c r="G9" s="314"/>
      <c r="H9" s="314"/>
      <c r="I9" s="314"/>
      <c r="J9" s="314"/>
      <c r="K9" s="314"/>
    </row>
    <row r="10" spans="1:11" x14ac:dyDescent="0.15">
      <c r="A10" s="314"/>
      <c r="B10" s="318"/>
      <c r="C10" s="314" t="s">
        <v>543</v>
      </c>
      <c r="D10" s="317" t="s">
        <v>842</v>
      </c>
      <c r="E10" s="314"/>
      <c r="F10" s="314"/>
      <c r="G10" s="314"/>
      <c r="H10" s="314"/>
      <c r="I10" s="314"/>
      <c r="J10" s="314"/>
      <c r="K10" s="314"/>
    </row>
    <row r="11" spans="1:11" ht="14.5" customHeight="1" x14ac:dyDescent="0.15">
      <c r="A11" s="314"/>
      <c r="B11" s="318"/>
      <c r="C11" s="314" t="s">
        <v>544</v>
      </c>
      <c r="D11" s="319" t="s">
        <v>545</v>
      </c>
      <c r="E11" s="314"/>
      <c r="F11" s="314"/>
      <c r="G11" s="314"/>
      <c r="H11" s="314"/>
      <c r="I11" s="314"/>
      <c r="J11" s="314"/>
      <c r="K11" s="314"/>
    </row>
    <row r="12" spans="1:11" x14ac:dyDescent="0.15">
      <c r="A12" s="314"/>
      <c r="B12" s="318"/>
      <c r="C12" s="314" t="s">
        <v>546</v>
      </c>
      <c r="D12" s="319" t="s">
        <v>547</v>
      </c>
      <c r="E12" s="314"/>
      <c r="F12" s="314"/>
      <c r="G12" s="314"/>
      <c r="H12" s="314"/>
      <c r="I12" s="314"/>
      <c r="J12" s="314"/>
      <c r="K12" s="314"/>
    </row>
    <row r="13" spans="1:11" x14ac:dyDescent="0.15">
      <c r="A13" s="314"/>
      <c r="B13" s="318"/>
      <c r="C13" s="314" t="s">
        <v>548</v>
      </c>
      <c r="D13" s="314" t="s">
        <v>542</v>
      </c>
      <c r="E13" s="314"/>
      <c r="F13" s="314"/>
      <c r="G13" s="314"/>
      <c r="H13" s="314"/>
      <c r="I13" s="314"/>
      <c r="J13" s="314"/>
      <c r="K13" s="314"/>
    </row>
    <row r="14" spans="1:11" ht="20.5" customHeight="1" x14ac:dyDescent="0.15">
      <c r="A14" s="314"/>
      <c r="B14" s="314"/>
      <c r="C14" s="314"/>
      <c r="D14" s="314"/>
      <c r="E14" s="314"/>
      <c r="F14" s="314"/>
      <c r="G14" s="314"/>
      <c r="H14" s="314"/>
      <c r="I14" s="314"/>
      <c r="J14" s="314"/>
      <c r="K14" s="314"/>
    </row>
    <row r="15" spans="1:11" ht="20.5" customHeight="1" x14ac:dyDescent="0.15">
      <c r="A15" s="314"/>
      <c r="B15" s="320" t="s">
        <v>549</v>
      </c>
      <c r="C15" s="314"/>
      <c r="D15" s="314"/>
      <c r="E15" s="314"/>
      <c r="F15" s="314"/>
      <c r="G15" s="314"/>
      <c r="H15" s="314"/>
      <c r="I15" s="314"/>
      <c r="J15" s="314"/>
      <c r="K15" s="314"/>
    </row>
    <row r="16" spans="1:11" x14ac:dyDescent="0.15">
      <c r="A16" s="314"/>
      <c r="B16" s="314"/>
      <c r="C16" s="314" t="s">
        <v>550</v>
      </c>
      <c r="D16" s="314"/>
      <c r="E16" s="314"/>
      <c r="F16" s="314"/>
      <c r="G16" s="314"/>
      <c r="H16" s="314"/>
      <c r="I16" s="314"/>
      <c r="J16" s="314"/>
      <c r="K16" s="314"/>
    </row>
    <row r="17" spans="1:11" x14ac:dyDescent="0.15">
      <c r="A17" s="314"/>
      <c r="B17" s="314"/>
      <c r="C17" s="314" t="s">
        <v>551</v>
      </c>
      <c r="D17" s="314"/>
      <c r="E17" s="314"/>
      <c r="F17" s="314"/>
      <c r="G17" s="314"/>
      <c r="H17" s="314"/>
      <c r="I17" s="314"/>
      <c r="J17" s="314"/>
      <c r="K17" s="314"/>
    </row>
    <row r="18" spans="1:11" x14ac:dyDescent="0.1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</row>
    <row r="19" spans="1:11" x14ac:dyDescent="0.15">
      <c r="A19" s="314"/>
      <c r="B19" s="320" t="s">
        <v>552</v>
      </c>
      <c r="C19" s="314"/>
      <c r="D19" s="314"/>
      <c r="E19" s="314"/>
      <c r="F19" s="314"/>
      <c r="G19" s="314"/>
      <c r="H19" s="314"/>
      <c r="I19" s="314"/>
      <c r="J19" s="314"/>
      <c r="K19" s="314"/>
    </row>
    <row r="20" spans="1:11" x14ac:dyDescent="0.1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</row>
    <row r="21" spans="1:11" x14ac:dyDescent="0.15">
      <c r="A21" s="314"/>
      <c r="B21" s="314"/>
      <c r="C21" s="375" t="s">
        <v>553</v>
      </c>
      <c r="D21" s="737" t="s">
        <v>554</v>
      </c>
      <c r="E21" s="737"/>
      <c r="F21" s="737"/>
      <c r="G21" s="314"/>
      <c r="H21" s="314"/>
      <c r="I21" s="314"/>
      <c r="J21" s="314"/>
      <c r="K21" s="314"/>
    </row>
    <row r="22" spans="1:11" x14ac:dyDescent="0.15">
      <c r="A22" s="314"/>
      <c r="B22" s="314"/>
      <c r="C22" s="321" t="s">
        <v>555</v>
      </c>
      <c r="D22" s="738" t="s">
        <v>556</v>
      </c>
      <c r="E22" s="738"/>
      <c r="F22" s="738"/>
      <c r="G22" s="314"/>
      <c r="H22" s="314"/>
      <c r="I22" s="314"/>
      <c r="J22" s="314"/>
      <c r="K22" s="314"/>
    </row>
    <row r="23" spans="1:11" x14ac:dyDescent="0.15">
      <c r="A23" s="314"/>
      <c r="B23" s="314"/>
      <c r="C23" s="321" t="s">
        <v>558</v>
      </c>
      <c r="D23" s="738" t="s">
        <v>559</v>
      </c>
      <c r="E23" s="738"/>
      <c r="F23" s="738"/>
      <c r="G23" s="314"/>
      <c r="H23" s="314"/>
      <c r="I23" s="314"/>
      <c r="J23" s="314"/>
      <c r="K23" s="314"/>
    </row>
    <row r="24" spans="1:11" x14ac:dyDescent="0.15">
      <c r="A24" s="314"/>
      <c r="B24" s="314"/>
      <c r="C24" s="321" t="s">
        <v>558</v>
      </c>
      <c r="D24" s="738" t="s">
        <v>1030</v>
      </c>
      <c r="E24" s="738"/>
      <c r="F24" s="738"/>
      <c r="G24" s="314"/>
      <c r="H24" s="314"/>
      <c r="I24" s="314"/>
      <c r="J24" s="314"/>
      <c r="K24" s="314"/>
    </row>
    <row r="25" spans="1:11" x14ac:dyDescent="0.15">
      <c r="A25" s="314"/>
      <c r="B25" s="314"/>
      <c r="C25" s="321" t="s">
        <v>562</v>
      </c>
      <c r="D25" s="738" t="s">
        <v>563</v>
      </c>
      <c r="E25" s="738"/>
      <c r="F25" s="738"/>
      <c r="G25" s="314"/>
      <c r="H25" s="314"/>
      <c r="I25" s="314"/>
      <c r="J25" s="314"/>
      <c r="K25" s="314"/>
    </row>
    <row r="26" spans="1:11" x14ac:dyDescent="0.15">
      <c r="A26" s="314"/>
      <c r="B26" s="314"/>
      <c r="C26" s="314"/>
      <c r="D26" s="314"/>
      <c r="E26" s="314"/>
      <c r="F26" s="314"/>
      <c r="G26" s="314"/>
      <c r="H26" s="314"/>
      <c r="I26" s="314"/>
      <c r="J26" s="314"/>
      <c r="K26" s="314"/>
    </row>
    <row r="27" spans="1:11" x14ac:dyDescent="0.15">
      <c r="A27" s="314"/>
      <c r="B27" s="320" t="s">
        <v>564</v>
      </c>
      <c r="C27" s="314"/>
      <c r="D27" s="314"/>
      <c r="E27" s="314"/>
      <c r="F27" s="314"/>
      <c r="G27" s="314"/>
      <c r="H27" s="314"/>
      <c r="I27" s="314"/>
      <c r="J27" s="314"/>
      <c r="K27" s="314"/>
    </row>
    <row r="28" spans="1:11" x14ac:dyDescent="0.15">
      <c r="A28" s="314"/>
      <c r="B28" s="314"/>
      <c r="C28" s="314" t="s">
        <v>565</v>
      </c>
      <c r="D28" s="314"/>
      <c r="E28" s="314"/>
      <c r="F28" s="314"/>
      <c r="G28" s="314"/>
      <c r="H28" s="314"/>
      <c r="I28" s="314"/>
      <c r="J28" s="314"/>
      <c r="K28" s="314"/>
    </row>
    <row r="29" spans="1:11" x14ac:dyDescent="0.15">
      <c r="A29" s="314"/>
      <c r="B29" s="314"/>
      <c r="C29" s="314" t="s">
        <v>566</v>
      </c>
      <c r="D29" s="314"/>
      <c r="E29" s="314"/>
      <c r="F29" s="314"/>
      <c r="G29" s="314"/>
      <c r="H29" s="314"/>
      <c r="I29" s="314"/>
      <c r="J29" s="314"/>
      <c r="K29" s="314"/>
    </row>
    <row r="30" spans="1:11" x14ac:dyDescent="0.15">
      <c r="A30" s="314"/>
      <c r="B30" s="314"/>
      <c r="C30" s="314" t="s">
        <v>567</v>
      </c>
      <c r="D30" s="314"/>
      <c r="E30" s="314"/>
      <c r="F30" s="314"/>
      <c r="G30" s="314"/>
      <c r="H30" s="314"/>
      <c r="I30" s="314"/>
      <c r="J30" s="314"/>
      <c r="K30" s="314"/>
    </row>
    <row r="31" spans="1:11" x14ac:dyDescent="0.15">
      <c r="A31" s="314"/>
      <c r="B31" s="314"/>
      <c r="C31" s="314" t="s">
        <v>568</v>
      </c>
      <c r="D31" s="314"/>
      <c r="E31" s="314"/>
      <c r="F31" s="314"/>
      <c r="G31" s="314"/>
      <c r="H31" s="314"/>
      <c r="I31" s="314"/>
      <c r="J31" s="314"/>
      <c r="K31" s="314"/>
    </row>
    <row r="32" spans="1:11" x14ac:dyDescent="0.15">
      <c r="A32" s="314"/>
      <c r="B32" s="314"/>
      <c r="C32" s="314" t="s">
        <v>952</v>
      </c>
      <c r="D32" s="314"/>
      <c r="E32" s="314"/>
      <c r="F32" s="314"/>
      <c r="G32" s="314"/>
      <c r="H32" s="314"/>
      <c r="I32" s="314"/>
      <c r="J32" s="314"/>
      <c r="K32" s="314"/>
    </row>
    <row r="33" spans="1:11" x14ac:dyDescent="0.15">
      <c r="A33" s="314"/>
      <c r="B33" s="314"/>
      <c r="C33" s="314" t="s">
        <v>569</v>
      </c>
      <c r="D33" s="314"/>
      <c r="E33" s="314"/>
      <c r="F33" s="314"/>
      <c r="G33" s="314"/>
      <c r="H33" s="314"/>
      <c r="I33" s="314"/>
      <c r="J33" s="314"/>
      <c r="K33" s="314"/>
    </row>
    <row r="34" spans="1:11" x14ac:dyDescent="0.15">
      <c r="A34" s="314"/>
      <c r="B34" s="314"/>
      <c r="C34" s="314"/>
      <c r="D34" s="314"/>
      <c r="E34" s="314"/>
      <c r="F34" s="314"/>
      <c r="G34" s="314"/>
      <c r="H34" s="314"/>
      <c r="I34" s="314"/>
      <c r="J34" s="314"/>
      <c r="K34" s="314"/>
    </row>
    <row r="35" spans="1:11" x14ac:dyDescent="0.15">
      <c r="A35" s="314"/>
      <c r="B35" s="314"/>
      <c r="C35" s="739" t="s">
        <v>570</v>
      </c>
      <c r="D35" s="739"/>
      <c r="E35" s="739"/>
      <c r="F35" s="314"/>
      <c r="G35" s="314"/>
      <c r="H35" s="314"/>
      <c r="I35" s="314"/>
      <c r="J35" s="314"/>
      <c r="K35" s="314"/>
    </row>
    <row r="36" spans="1:11" ht="39" x14ac:dyDescent="0.15">
      <c r="A36" s="322" t="s">
        <v>571</v>
      </c>
      <c r="B36" s="322" t="s">
        <v>572</v>
      </c>
      <c r="C36" s="322" t="s">
        <v>573</v>
      </c>
      <c r="D36" s="322" t="s">
        <v>574</v>
      </c>
      <c r="E36" s="322" t="s">
        <v>575</v>
      </c>
      <c r="F36" s="323" t="s">
        <v>576</v>
      </c>
      <c r="G36" s="323" t="s">
        <v>577</v>
      </c>
      <c r="H36" s="323" t="s">
        <v>578</v>
      </c>
      <c r="I36" s="324" t="s">
        <v>579</v>
      </c>
      <c r="J36" s="314"/>
      <c r="K36" s="314"/>
    </row>
    <row r="37" spans="1:11" x14ac:dyDescent="0.15">
      <c r="A37" s="35">
        <v>1</v>
      </c>
      <c r="B37" s="35" t="s">
        <v>1106</v>
      </c>
      <c r="C37" s="325" t="s">
        <v>580</v>
      </c>
      <c r="D37" s="301" t="s">
        <v>1028</v>
      </c>
      <c r="E37" s="326">
        <v>3305</v>
      </c>
      <c r="F37" s="326" t="s">
        <v>581</v>
      </c>
      <c r="G37" s="326" t="s">
        <v>582</v>
      </c>
      <c r="H37" s="155">
        <v>3305000000</v>
      </c>
      <c r="I37" s="420">
        <v>0.86660000000000004</v>
      </c>
      <c r="J37" s="314"/>
      <c r="K37" s="314"/>
    </row>
    <row r="38" spans="1:11" x14ac:dyDescent="0.15">
      <c r="A38" s="87">
        <v>2</v>
      </c>
      <c r="B38" s="35" t="s">
        <v>556</v>
      </c>
      <c r="C38" s="325" t="s">
        <v>580</v>
      </c>
      <c r="D38" s="301" t="s">
        <v>593</v>
      </c>
      <c r="E38" s="326">
        <v>200</v>
      </c>
      <c r="F38" s="326" t="s">
        <v>581</v>
      </c>
      <c r="G38" s="326" t="s">
        <v>582</v>
      </c>
      <c r="H38" s="155">
        <v>200000000</v>
      </c>
      <c r="I38" s="420">
        <v>5.2600000000000001E-2</v>
      </c>
      <c r="J38" s="314"/>
      <c r="K38" s="314"/>
    </row>
    <row r="39" spans="1:11" x14ac:dyDescent="0.15">
      <c r="A39" s="35">
        <v>4</v>
      </c>
      <c r="B39" s="35" t="s">
        <v>559</v>
      </c>
      <c r="C39" s="325" t="s">
        <v>580</v>
      </c>
      <c r="D39" s="301" t="s">
        <v>583</v>
      </c>
      <c r="E39" s="326">
        <v>50</v>
      </c>
      <c r="F39" s="326" t="s">
        <v>581</v>
      </c>
      <c r="G39" s="326" t="s">
        <v>582</v>
      </c>
      <c r="H39" s="155">
        <v>50000000</v>
      </c>
      <c r="I39" s="420">
        <v>1.3100000000000001E-2</v>
      </c>
      <c r="J39" s="314"/>
      <c r="K39" s="314"/>
    </row>
    <row r="40" spans="1:11" x14ac:dyDescent="0.15">
      <c r="A40" s="35">
        <v>5</v>
      </c>
      <c r="B40" s="35" t="s">
        <v>525</v>
      </c>
      <c r="C40" s="325" t="s">
        <v>580</v>
      </c>
      <c r="D40" s="301" t="s">
        <v>584</v>
      </c>
      <c r="E40" s="326">
        <v>50</v>
      </c>
      <c r="F40" s="326" t="s">
        <v>581</v>
      </c>
      <c r="G40" s="326" t="s">
        <v>582</v>
      </c>
      <c r="H40" s="155">
        <v>50000000</v>
      </c>
      <c r="I40" s="420">
        <v>1.3100000000000001E-2</v>
      </c>
      <c r="J40" s="314"/>
      <c r="K40" s="314"/>
    </row>
    <row r="41" spans="1:11" x14ac:dyDescent="0.15">
      <c r="A41" s="35">
        <v>6</v>
      </c>
      <c r="B41" s="35" t="s">
        <v>585</v>
      </c>
      <c r="C41" s="325" t="s">
        <v>580</v>
      </c>
      <c r="D41" s="301" t="s">
        <v>586</v>
      </c>
      <c r="E41" s="326">
        <v>50</v>
      </c>
      <c r="F41" s="326" t="s">
        <v>581</v>
      </c>
      <c r="G41" s="326" t="s">
        <v>582</v>
      </c>
      <c r="H41" s="155">
        <v>50000000</v>
      </c>
      <c r="I41" s="420">
        <v>1.3100000000000001E-2</v>
      </c>
      <c r="J41" s="314"/>
      <c r="K41" s="314"/>
    </row>
    <row r="42" spans="1:11" x14ac:dyDescent="0.15">
      <c r="A42" s="35">
        <v>7</v>
      </c>
      <c r="B42" s="35" t="s">
        <v>587</v>
      </c>
      <c r="C42" s="325" t="s">
        <v>580</v>
      </c>
      <c r="D42" s="301" t="s">
        <v>588</v>
      </c>
      <c r="E42" s="326">
        <v>50</v>
      </c>
      <c r="F42" s="326" t="s">
        <v>581</v>
      </c>
      <c r="G42" s="326" t="s">
        <v>582</v>
      </c>
      <c r="H42" s="155">
        <v>50000000</v>
      </c>
      <c r="I42" s="420">
        <v>1.3100000000000001E-2</v>
      </c>
      <c r="J42" s="314"/>
      <c r="K42" s="314"/>
    </row>
    <row r="43" spans="1:11" x14ac:dyDescent="0.15">
      <c r="A43" s="35">
        <v>8</v>
      </c>
      <c r="B43" s="35" t="s">
        <v>589</v>
      </c>
      <c r="C43" s="325" t="s">
        <v>580</v>
      </c>
      <c r="D43" s="301" t="s">
        <v>590</v>
      </c>
      <c r="E43" s="326">
        <v>50</v>
      </c>
      <c r="F43" s="326" t="s">
        <v>581</v>
      </c>
      <c r="G43" s="326" t="s">
        <v>582</v>
      </c>
      <c r="H43" s="155">
        <v>50000000</v>
      </c>
      <c r="I43" s="420">
        <v>1.3100000000000001E-2</v>
      </c>
      <c r="J43" s="314"/>
      <c r="K43" s="314"/>
    </row>
    <row r="44" spans="1:11" x14ac:dyDescent="0.15">
      <c r="A44" s="35">
        <v>9</v>
      </c>
      <c r="B44" s="35" t="s">
        <v>560</v>
      </c>
      <c r="C44" s="325" t="s">
        <v>580</v>
      </c>
      <c r="D44" s="301" t="s">
        <v>676</v>
      </c>
      <c r="E44" s="326">
        <v>50</v>
      </c>
      <c r="F44" s="326" t="s">
        <v>581</v>
      </c>
      <c r="G44" s="326" t="s">
        <v>582</v>
      </c>
      <c r="H44" s="155">
        <v>50000000</v>
      </c>
      <c r="I44" s="420">
        <v>1.3100000000000001E-2</v>
      </c>
      <c r="J44" s="314"/>
      <c r="K44" s="314"/>
    </row>
    <row r="45" spans="1:11" x14ac:dyDescent="0.15">
      <c r="A45" s="314"/>
      <c r="B45" s="314"/>
      <c r="C45" s="314"/>
      <c r="D45" s="314"/>
      <c r="E45" s="314"/>
      <c r="F45" s="314"/>
      <c r="G45" s="314"/>
      <c r="H45" s="614">
        <f>SUM(H37:H44)</f>
        <v>3805000000</v>
      </c>
      <c r="I45" s="314"/>
      <c r="J45" s="314"/>
      <c r="K45" s="314"/>
    </row>
    <row r="46" spans="1:11" x14ac:dyDescent="0.15">
      <c r="A46" s="314"/>
      <c r="B46" s="314"/>
      <c r="C46" s="739" t="s">
        <v>591</v>
      </c>
      <c r="D46" s="739"/>
      <c r="E46" s="739"/>
      <c r="F46" s="314"/>
      <c r="G46" s="314"/>
      <c r="H46" s="314"/>
      <c r="I46" s="314"/>
      <c r="J46" s="314"/>
      <c r="K46" s="314"/>
    </row>
    <row r="47" spans="1:11" ht="26.5" customHeight="1" x14ac:dyDescent="0.15">
      <c r="A47" s="322" t="s">
        <v>571</v>
      </c>
      <c r="B47" s="740" t="s">
        <v>572</v>
      </c>
      <c r="C47" s="741"/>
      <c r="D47" s="322" t="s">
        <v>573</v>
      </c>
      <c r="E47" s="322" t="s">
        <v>574</v>
      </c>
      <c r="F47" s="322" t="s">
        <v>575</v>
      </c>
      <c r="G47" s="323" t="s">
        <v>576</v>
      </c>
      <c r="H47" s="323" t="s">
        <v>577</v>
      </c>
      <c r="I47" s="323" t="s">
        <v>578</v>
      </c>
      <c r="J47" s="324" t="s">
        <v>592</v>
      </c>
      <c r="K47" s="314"/>
    </row>
    <row r="48" spans="1:11" x14ac:dyDescent="0.15">
      <c r="A48" s="35">
        <v>1</v>
      </c>
      <c r="B48" s="742" t="s">
        <v>1106</v>
      </c>
      <c r="C48" s="743"/>
      <c r="D48" s="325" t="s">
        <v>580</v>
      </c>
      <c r="E48" s="301" t="s">
        <v>1029</v>
      </c>
      <c r="F48" s="326">
        <v>4500</v>
      </c>
      <c r="G48" s="326" t="s">
        <v>581</v>
      </c>
      <c r="H48" s="326" t="s">
        <v>582</v>
      </c>
      <c r="I48" s="155">
        <v>4500000000</v>
      </c>
      <c r="J48" s="327">
        <v>0.9</v>
      </c>
      <c r="K48" s="314"/>
    </row>
    <row r="49" spans="1:11" x14ac:dyDescent="0.15">
      <c r="A49" s="35">
        <v>2</v>
      </c>
      <c r="B49" s="742" t="s">
        <v>556</v>
      </c>
      <c r="C49" s="743"/>
      <c r="D49" s="325" t="s">
        <v>580</v>
      </c>
      <c r="E49" s="301" t="s">
        <v>593</v>
      </c>
      <c r="F49" s="326">
        <v>200</v>
      </c>
      <c r="G49" s="326" t="s">
        <v>581</v>
      </c>
      <c r="H49" s="326" t="s">
        <v>582</v>
      </c>
      <c r="I49" s="155">
        <v>200000000</v>
      </c>
      <c r="J49" s="327">
        <v>0.04</v>
      </c>
      <c r="K49" s="314"/>
    </row>
    <row r="50" spans="1:11" x14ac:dyDescent="0.15">
      <c r="A50" s="35">
        <v>3</v>
      </c>
      <c r="B50" s="742" t="s">
        <v>559</v>
      </c>
      <c r="C50" s="743"/>
      <c r="D50" s="325" t="s">
        <v>580</v>
      </c>
      <c r="E50" s="301" t="s">
        <v>583</v>
      </c>
      <c r="F50" s="326">
        <v>50</v>
      </c>
      <c r="G50" s="326" t="s">
        <v>581</v>
      </c>
      <c r="H50" s="326" t="s">
        <v>582</v>
      </c>
      <c r="I50" s="155">
        <v>50000000</v>
      </c>
      <c r="J50" s="327">
        <v>0.01</v>
      </c>
      <c r="K50" s="314"/>
    </row>
    <row r="51" spans="1:11" x14ac:dyDescent="0.15">
      <c r="A51" s="35">
        <v>4</v>
      </c>
      <c r="B51" s="742" t="s">
        <v>525</v>
      </c>
      <c r="C51" s="743"/>
      <c r="D51" s="325" t="s">
        <v>580</v>
      </c>
      <c r="E51" s="301" t="s">
        <v>584</v>
      </c>
      <c r="F51" s="326">
        <v>50</v>
      </c>
      <c r="G51" s="326" t="s">
        <v>581</v>
      </c>
      <c r="H51" s="326" t="s">
        <v>582</v>
      </c>
      <c r="I51" s="155">
        <v>50000000</v>
      </c>
      <c r="J51" s="327">
        <v>0.01</v>
      </c>
      <c r="K51" s="314"/>
    </row>
    <row r="52" spans="1:11" x14ac:dyDescent="0.15">
      <c r="A52" s="35">
        <v>5</v>
      </c>
      <c r="B52" s="742" t="s">
        <v>585</v>
      </c>
      <c r="C52" s="743"/>
      <c r="D52" s="325" t="s">
        <v>580</v>
      </c>
      <c r="E52" s="301" t="s">
        <v>586</v>
      </c>
      <c r="F52" s="326">
        <v>50</v>
      </c>
      <c r="G52" s="326" t="s">
        <v>581</v>
      </c>
      <c r="H52" s="326" t="s">
        <v>582</v>
      </c>
      <c r="I52" s="155">
        <v>50000000</v>
      </c>
      <c r="J52" s="327">
        <v>0.01</v>
      </c>
      <c r="K52" s="314"/>
    </row>
    <row r="53" spans="1:11" x14ac:dyDescent="0.15">
      <c r="A53" s="35">
        <v>6</v>
      </c>
      <c r="B53" s="742" t="s">
        <v>587</v>
      </c>
      <c r="C53" s="743"/>
      <c r="D53" s="325" t="s">
        <v>580</v>
      </c>
      <c r="E53" s="301" t="s">
        <v>588</v>
      </c>
      <c r="F53" s="326">
        <v>50</v>
      </c>
      <c r="G53" s="326" t="s">
        <v>581</v>
      </c>
      <c r="H53" s="326" t="s">
        <v>582</v>
      </c>
      <c r="I53" s="155">
        <v>50000000</v>
      </c>
      <c r="J53" s="327">
        <v>0.01</v>
      </c>
      <c r="K53" s="314"/>
    </row>
    <row r="54" spans="1:11" x14ac:dyDescent="0.15">
      <c r="A54" s="35">
        <v>7</v>
      </c>
      <c r="B54" s="742" t="s">
        <v>589</v>
      </c>
      <c r="C54" s="743"/>
      <c r="D54" s="325" t="s">
        <v>580</v>
      </c>
      <c r="E54" s="301" t="s">
        <v>590</v>
      </c>
      <c r="F54" s="326">
        <v>50</v>
      </c>
      <c r="G54" s="326" t="s">
        <v>581</v>
      </c>
      <c r="H54" s="326" t="s">
        <v>582</v>
      </c>
      <c r="I54" s="155">
        <v>50000000</v>
      </c>
      <c r="J54" s="327">
        <v>0.01</v>
      </c>
      <c r="K54" s="314"/>
    </row>
    <row r="55" spans="1:11" x14ac:dyDescent="0.15">
      <c r="A55" s="35">
        <v>8</v>
      </c>
      <c r="B55" s="738" t="s">
        <v>560</v>
      </c>
      <c r="C55" s="738"/>
      <c r="D55" s="325" t="s">
        <v>580</v>
      </c>
      <c r="E55" s="301" t="s">
        <v>676</v>
      </c>
      <c r="F55" s="326">
        <v>50</v>
      </c>
      <c r="G55" s="326" t="s">
        <v>581</v>
      </c>
      <c r="H55" s="326" t="s">
        <v>582</v>
      </c>
      <c r="I55" s="155">
        <v>50000000</v>
      </c>
      <c r="J55" s="327">
        <v>0.01</v>
      </c>
      <c r="K55" s="314"/>
    </row>
    <row r="56" spans="1:11" x14ac:dyDescent="0.15">
      <c r="A56" s="314"/>
      <c r="B56" s="314"/>
      <c r="C56" s="314"/>
      <c r="D56" s="314"/>
      <c r="E56" s="314"/>
      <c r="F56" s="314"/>
      <c r="G56" s="314"/>
      <c r="H56" s="314"/>
      <c r="I56" s="601">
        <f>SUM(I48:I55)</f>
        <v>5000000000</v>
      </c>
      <c r="J56" s="314"/>
      <c r="K56" s="314"/>
    </row>
    <row r="57" spans="1:11" x14ac:dyDescent="0.15">
      <c r="A57" s="314"/>
      <c r="B57" s="320" t="s">
        <v>594</v>
      </c>
      <c r="C57" s="314"/>
      <c r="D57" s="314"/>
      <c r="E57" s="314"/>
      <c r="F57" s="314"/>
      <c r="G57" s="314"/>
      <c r="H57" s="314"/>
      <c r="I57" s="314"/>
      <c r="J57" s="314"/>
      <c r="K57" s="314"/>
    </row>
    <row r="58" spans="1:11" x14ac:dyDescent="0.15">
      <c r="A58" s="314"/>
      <c r="B58" s="314"/>
      <c r="C58" s="314" t="s">
        <v>595</v>
      </c>
      <c r="D58" s="314"/>
      <c r="E58" s="314"/>
      <c r="F58" s="314"/>
      <c r="G58" s="314"/>
      <c r="H58" s="314"/>
      <c r="I58" s="314"/>
      <c r="J58" s="314"/>
      <c r="K58" s="314"/>
    </row>
    <row r="59" spans="1:11" x14ac:dyDescent="0.15">
      <c r="A59" s="314"/>
      <c r="B59" s="314"/>
      <c r="C59" s="314" t="s">
        <v>596</v>
      </c>
      <c r="D59" s="314"/>
      <c r="E59" s="314"/>
      <c r="F59" s="314"/>
      <c r="G59" s="314"/>
      <c r="H59" s="314"/>
      <c r="I59" s="314"/>
      <c r="J59" s="314"/>
      <c r="K59" s="314"/>
    </row>
    <row r="60" spans="1:11" x14ac:dyDescent="0.15">
      <c r="A60" s="314"/>
      <c r="B60" s="314"/>
      <c r="C60" s="314"/>
      <c r="D60" s="314"/>
      <c r="E60" s="314"/>
      <c r="F60" s="314"/>
      <c r="G60" s="314"/>
      <c r="H60" s="314"/>
      <c r="I60" s="314"/>
      <c r="J60" s="314"/>
      <c r="K60" s="314"/>
    </row>
    <row r="61" spans="1:11" x14ac:dyDescent="0.15">
      <c r="A61" s="314"/>
      <c r="B61" s="320" t="s">
        <v>1038</v>
      </c>
      <c r="C61" s="314"/>
      <c r="D61" s="314"/>
      <c r="E61" s="314"/>
      <c r="F61" s="314"/>
      <c r="G61" s="314"/>
      <c r="H61" s="314"/>
      <c r="I61" s="314"/>
      <c r="J61" s="314"/>
      <c r="K61" s="314"/>
    </row>
    <row r="62" spans="1:11" x14ac:dyDescent="0.15">
      <c r="A62" s="314"/>
      <c r="B62" s="314" t="s">
        <v>597</v>
      </c>
      <c r="C62" s="314"/>
      <c r="D62" s="314"/>
      <c r="E62" s="314"/>
      <c r="F62" s="314"/>
      <c r="G62" s="314"/>
      <c r="H62" s="314"/>
      <c r="I62" s="314"/>
      <c r="J62" s="314"/>
      <c r="K62" s="314"/>
    </row>
    <row r="63" spans="1:11" x14ac:dyDescent="0.15">
      <c r="A63" s="314"/>
      <c r="B63" s="314"/>
      <c r="C63" s="314" t="s">
        <v>555</v>
      </c>
      <c r="D63" s="328" t="s">
        <v>556</v>
      </c>
      <c r="E63" s="328"/>
      <c r="F63" s="328"/>
      <c r="G63" s="314"/>
      <c r="H63" s="314"/>
      <c r="I63" s="314"/>
      <c r="J63" s="314"/>
      <c r="K63" s="314"/>
    </row>
    <row r="64" spans="1:11" x14ac:dyDescent="0.15">
      <c r="A64" s="314"/>
      <c r="B64" s="314"/>
      <c r="C64" s="314" t="s">
        <v>558</v>
      </c>
      <c r="D64" s="328" t="s">
        <v>559</v>
      </c>
      <c r="E64" s="328"/>
      <c r="F64" s="328"/>
      <c r="G64" s="314"/>
      <c r="H64" s="314"/>
      <c r="I64" s="314"/>
      <c r="J64" s="314"/>
      <c r="K64" s="314"/>
    </row>
    <row r="65" spans="1:11" x14ac:dyDescent="0.15">
      <c r="A65" s="314"/>
      <c r="B65" s="314"/>
      <c r="C65" s="314" t="s">
        <v>558</v>
      </c>
      <c r="D65" s="328" t="s">
        <v>561</v>
      </c>
      <c r="E65" s="328"/>
      <c r="F65" s="328"/>
      <c r="G65" s="314"/>
      <c r="H65" s="314"/>
      <c r="I65" s="314"/>
      <c r="J65" s="314"/>
      <c r="K65" s="314"/>
    </row>
    <row r="66" spans="1:11" x14ac:dyDescent="0.15">
      <c r="A66" s="314"/>
      <c r="B66" s="314"/>
      <c r="C66" s="314" t="s">
        <v>598</v>
      </c>
      <c r="D66" s="328" t="s">
        <v>563</v>
      </c>
      <c r="E66" s="328"/>
      <c r="F66" s="328"/>
      <c r="G66" s="314"/>
      <c r="H66" s="314"/>
      <c r="I66" s="314"/>
      <c r="J66" s="314"/>
      <c r="K66" s="314"/>
    </row>
    <row r="67" spans="1:11" x14ac:dyDescent="0.15">
      <c r="A67" s="314"/>
      <c r="B67" s="314"/>
      <c r="C67" s="314" t="s">
        <v>599</v>
      </c>
      <c r="D67" s="328" t="s">
        <v>600</v>
      </c>
      <c r="E67" s="328"/>
      <c r="F67" s="328"/>
      <c r="G67" s="314"/>
      <c r="H67" s="314"/>
      <c r="I67" s="314"/>
      <c r="J67" s="314"/>
      <c r="K67" s="314"/>
    </row>
    <row r="68" spans="1:11" x14ac:dyDescent="0.15">
      <c r="A68" s="314"/>
      <c r="B68" s="314"/>
      <c r="C68" s="314"/>
      <c r="D68" s="314"/>
      <c r="E68" s="314"/>
      <c r="F68" s="314"/>
      <c r="G68" s="314"/>
      <c r="H68" s="314"/>
      <c r="I68" s="314"/>
      <c r="J68" s="314"/>
      <c r="K68" s="314"/>
    </row>
    <row r="69" spans="1:11" x14ac:dyDescent="0.15">
      <c r="A69" s="314"/>
      <c r="B69" s="314" t="s">
        <v>601</v>
      </c>
      <c r="C69" s="314"/>
      <c r="D69" s="314"/>
      <c r="E69" s="314"/>
      <c r="F69" s="314"/>
      <c r="G69" s="314"/>
      <c r="H69" s="314"/>
      <c r="I69" s="314"/>
      <c r="J69" s="314"/>
      <c r="K69" s="314"/>
    </row>
    <row r="70" spans="1:11" x14ac:dyDescent="0.15">
      <c r="A70" s="314"/>
      <c r="B70" s="314"/>
      <c r="C70" s="314" t="s">
        <v>602</v>
      </c>
      <c r="D70" s="320" t="s">
        <v>1106</v>
      </c>
      <c r="E70" s="314"/>
      <c r="F70" s="314"/>
      <c r="G70" s="314"/>
      <c r="H70" s="314"/>
      <c r="I70" s="314"/>
      <c r="J70" s="314"/>
      <c r="K70" s="314"/>
    </row>
    <row r="71" spans="1:11" x14ac:dyDescent="0.15">
      <c r="A71" s="314"/>
      <c r="B71" s="314"/>
      <c r="C71" s="314" t="s">
        <v>603</v>
      </c>
      <c r="D71" s="314" t="s">
        <v>604</v>
      </c>
      <c r="E71" s="314"/>
      <c r="F71" s="314"/>
      <c r="G71" s="314"/>
      <c r="H71" s="314"/>
      <c r="I71" s="314"/>
      <c r="J71" s="314"/>
      <c r="K71" s="314"/>
    </row>
    <row r="72" spans="1:11" x14ac:dyDescent="0.15">
      <c r="A72" s="314"/>
      <c r="B72" s="314"/>
      <c r="C72" s="314" t="s">
        <v>605</v>
      </c>
      <c r="D72" s="314" t="s">
        <v>606</v>
      </c>
      <c r="E72" s="314"/>
      <c r="F72" s="314"/>
      <c r="G72" s="314"/>
      <c r="H72" s="314"/>
      <c r="I72" s="314"/>
      <c r="J72" s="314"/>
      <c r="K72" s="314"/>
    </row>
    <row r="73" spans="1:11" x14ac:dyDescent="0.15">
      <c r="A73" s="314"/>
      <c r="B73" s="314"/>
      <c r="C73" s="314" t="s">
        <v>607</v>
      </c>
      <c r="D73" s="626">
        <v>0.86660000000000004</v>
      </c>
      <c r="E73" s="314"/>
      <c r="F73" s="314"/>
      <c r="G73" s="314"/>
      <c r="H73" s="314"/>
      <c r="I73" s="314"/>
      <c r="J73" s="314"/>
      <c r="K73" s="314"/>
    </row>
    <row r="74" spans="1:11" x14ac:dyDescent="0.15">
      <c r="A74" s="314"/>
      <c r="B74" s="314"/>
      <c r="C74" s="314" t="s">
        <v>608</v>
      </c>
      <c r="D74" s="626">
        <v>0.86660000000000004</v>
      </c>
      <c r="E74" s="314"/>
      <c r="F74" s="314"/>
      <c r="G74" s="314"/>
      <c r="H74" s="314"/>
      <c r="I74" s="314"/>
      <c r="J74" s="314"/>
      <c r="K74" s="314"/>
    </row>
    <row r="75" spans="1:11" x14ac:dyDescent="0.15">
      <c r="A75" s="314"/>
      <c r="B75" s="314"/>
      <c r="C75" s="314"/>
      <c r="D75" s="314"/>
      <c r="E75" s="314"/>
      <c r="F75" s="314"/>
      <c r="G75" s="314"/>
      <c r="H75" s="314"/>
      <c r="I75" s="314"/>
      <c r="J75" s="314"/>
      <c r="K75" s="314"/>
    </row>
    <row r="76" spans="1:11" x14ac:dyDescent="0.15">
      <c r="A76" s="314"/>
      <c r="B76" s="314"/>
      <c r="C76" s="314"/>
      <c r="D76" s="314"/>
      <c r="E76" s="314"/>
      <c r="F76" s="314"/>
      <c r="G76" s="314"/>
      <c r="H76" s="314"/>
      <c r="I76" s="314"/>
      <c r="J76" s="314"/>
      <c r="K76" s="314"/>
    </row>
    <row r="77" spans="1:11" x14ac:dyDescent="0.15">
      <c r="A77" s="314"/>
      <c r="B77" s="314"/>
      <c r="C77" s="314"/>
      <c r="D77" s="314"/>
      <c r="E77" s="314"/>
      <c r="F77" s="314"/>
      <c r="G77" s="314"/>
      <c r="H77" s="314"/>
      <c r="I77" s="314"/>
      <c r="J77" s="314"/>
      <c r="K77" s="314"/>
    </row>
    <row r="78" spans="1:11" x14ac:dyDescent="0.15">
      <c r="A78" s="314"/>
      <c r="B78" s="314"/>
      <c r="C78" s="314"/>
      <c r="D78" s="314"/>
      <c r="E78" s="314"/>
      <c r="F78" s="314"/>
      <c r="G78" s="314"/>
      <c r="H78" s="314"/>
      <c r="I78" s="314"/>
      <c r="J78" s="314"/>
      <c r="K78" s="314"/>
    </row>
    <row r="79" spans="1:11" x14ac:dyDescent="0.15">
      <c r="A79" s="314"/>
      <c r="B79" s="314"/>
      <c r="C79" s="314"/>
      <c r="D79" s="314"/>
      <c r="E79" s="314"/>
      <c r="F79" s="314"/>
      <c r="G79" s="314"/>
      <c r="H79" s="314"/>
      <c r="I79" s="314"/>
      <c r="J79" s="314"/>
      <c r="K79" s="314"/>
    </row>
    <row r="80" spans="1:11" x14ac:dyDescent="0.15">
      <c r="A80" s="314"/>
      <c r="B80" s="314"/>
      <c r="C80" s="314"/>
      <c r="D80" s="314"/>
      <c r="E80" s="314"/>
      <c r="F80" s="314"/>
      <c r="G80" s="314"/>
      <c r="H80" s="314"/>
      <c r="I80" s="314"/>
      <c r="J80" s="314"/>
      <c r="K80" s="314"/>
    </row>
    <row r="81" spans="1:11" x14ac:dyDescent="0.15">
      <c r="A81" s="314"/>
      <c r="B81" s="314"/>
      <c r="C81" s="314"/>
      <c r="D81" s="314"/>
      <c r="E81" s="314"/>
      <c r="F81" s="314"/>
      <c r="G81" s="314"/>
      <c r="H81" s="314"/>
      <c r="I81" s="314"/>
      <c r="J81" s="314"/>
      <c r="K81" s="314"/>
    </row>
    <row r="82" spans="1:11" x14ac:dyDescent="0.15">
      <c r="A82" s="314"/>
      <c r="B82" s="314"/>
      <c r="C82" s="314"/>
      <c r="D82" s="314"/>
      <c r="E82" s="314"/>
      <c r="F82" s="314"/>
      <c r="G82" s="314"/>
      <c r="H82" s="314"/>
      <c r="I82" s="314"/>
      <c r="J82" s="314"/>
      <c r="K82" s="314"/>
    </row>
    <row r="83" spans="1:11" x14ac:dyDescent="0.15">
      <c r="A83" s="314"/>
      <c r="B83" s="314"/>
      <c r="C83" s="314"/>
      <c r="D83" s="314"/>
      <c r="E83" s="314"/>
      <c r="F83" s="314"/>
      <c r="G83" s="314"/>
      <c r="H83" s="314"/>
      <c r="I83" s="314"/>
      <c r="J83" s="314"/>
      <c r="K83" s="314"/>
    </row>
    <row r="84" spans="1:11" x14ac:dyDescent="0.15">
      <c r="A84" s="314"/>
      <c r="B84" s="314"/>
      <c r="C84" s="314"/>
      <c r="D84" s="314"/>
      <c r="E84" s="314"/>
      <c r="F84" s="314"/>
      <c r="G84" s="314"/>
      <c r="H84" s="314"/>
      <c r="I84" s="314"/>
      <c r="J84" s="314"/>
      <c r="K84" s="314"/>
    </row>
    <row r="85" spans="1:11" x14ac:dyDescent="0.15">
      <c r="A85" s="314"/>
      <c r="B85" s="314"/>
      <c r="C85" s="314"/>
      <c r="D85" s="314"/>
      <c r="E85" s="314"/>
      <c r="F85" s="314"/>
      <c r="G85" s="314"/>
      <c r="H85" s="314"/>
      <c r="I85" s="314"/>
      <c r="J85" s="314"/>
      <c r="K85" s="314"/>
    </row>
    <row r="86" spans="1:11" x14ac:dyDescent="0.15">
      <c r="A86" s="314"/>
      <c r="B86" s="314"/>
      <c r="C86" s="314"/>
      <c r="D86" s="314"/>
      <c r="E86" s="314"/>
      <c r="F86" s="314"/>
      <c r="G86" s="314"/>
      <c r="H86" s="314"/>
      <c r="I86" s="314"/>
      <c r="J86" s="314"/>
      <c r="K86" s="314"/>
    </row>
    <row r="87" spans="1:11" x14ac:dyDescent="0.15">
      <c r="A87" s="314"/>
      <c r="B87" s="314"/>
      <c r="C87" s="314"/>
      <c r="D87" s="314"/>
      <c r="E87" s="314"/>
      <c r="F87" s="314"/>
      <c r="G87" s="314"/>
      <c r="H87" s="314"/>
      <c r="I87" s="314"/>
      <c r="J87" s="314"/>
      <c r="K87" s="314"/>
    </row>
    <row r="88" spans="1:11" x14ac:dyDescent="0.15">
      <c r="A88" s="314"/>
      <c r="B88" s="314"/>
      <c r="C88" s="314"/>
      <c r="D88" s="314"/>
      <c r="E88" s="314"/>
      <c r="F88" s="314"/>
      <c r="G88" s="314"/>
      <c r="H88" s="314"/>
      <c r="I88" s="314"/>
      <c r="J88" s="314"/>
      <c r="K88" s="314"/>
    </row>
    <row r="89" spans="1:11" x14ac:dyDescent="0.15">
      <c r="A89" s="314"/>
      <c r="B89" s="314"/>
      <c r="C89" s="314"/>
      <c r="D89" s="314"/>
      <c r="E89" s="314"/>
      <c r="F89" s="314"/>
      <c r="G89" s="314"/>
      <c r="H89" s="314"/>
      <c r="I89" s="314"/>
      <c r="J89" s="314"/>
      <c r="K89" s="314"/>
    </row>
    <row r="90" spans="1:11" x14ac:dyDescent="0.15">
      <c r="A90" s="314"/>
      <c r="B90" s="314"/>
      <c r="C90" s="314"/>
      <c r="D90" s="314"/>
      <c r="E90" s="314"/>
      <c r="F90" s="314"/>
      <c r="G90" s="314"/>
      <c r="H90" s="314"/>
      <c r="I90" s="314"/>
      <c r="J90" s="314"/>
      <c r="K90" s="314"/>
    </row>
    <row r="91" spans="1:11" x14ac:dyDescent="0.15">
      <c r="A91" s="314"/>
      <c r="B91" s="314"/>
      <c r="C91" s="314"/>
      <c r="D91" s="314"/>
      <c r="E91" s="314"/>
      <c r="F91" s="314"/>
      <c r="G91" s="314"/>
      <c r="H91" s="314"/>
      <c r="I91" s="314"/>
      <c r="J91" s="314"/>
      <c r="K91" s="314"/>
    </row>
    <row r="92" spans="1:11" x14ac:dyDescent="0.15">
      <c r="A92" s="314"/>
      <c r="B92" s="314"/>
      <c r="C92" s="314"/>
      <c r="D92" s="314"/>
      <c r="E92" s="314"/>
      <c r="F92" s="314"/>
      <c r="G92" s="314"/>
      <c r="H92" s="314"/>
      <c r="I92" s="314"/>
      <c r="J92" s="314"/>
      <c r="K92" s="314"/>
    </row>
    <row r="93" spans="1:11" x14ac:dyDescent="0.15">
      <c r="A93" s="314"/>
      <c r="B93" s="314"/>
      <c r="C93" s="314"/>
      <c r="D93" s="314"/>
      <c r="E93" s="314"/>
      <c r="F93" s="314"/>
      <c r="G93" s="314"/>
      <c r="H93" s="314"/>
      <c r="I93" s="314"/>
      <c r="J93" s="314"/>
      <c r="K93" s="314"/>
    </row>
    <row r="94" spans="1:11" x14ac:dyDescent="0.15">
      <c r="A94" s="314"/>
      <c r="B94" s="314"/>
      <c r="C94" s="314"/>
      <c r="D94" s="314"/>
      <c r="E94" s="314"/>
      <c r="F94" s="314"/>
      <c r="G94" s="314"/>
      <c r="H94" s="314"/>
      <c r="I94" s="314"/>
      <c r="J94" s="314"/>
      <c r="K94" s="314"/>
    </row>
    <row r="95" spans="1:11" x14ac:dyDescent="0.15">
      <c r="A95" s="314"/>
      <c r="B95" s="314"/>
      <c r="C95" s="314"/>
      <c r="D95" s="314"/>
      <c r="E95" s="314"/>
      <c r="F95" s="314"/>
      <c r="G95" s="314"/>
      <c r="H95" s="314"/>
      <c r="I95" s="314"/>
      <c r="J95" s="314"/>
      <c r="K95" s="314"/>
    </row>
    <row r="96" spans="1:11" x14ac:dyDescent="0.15">
      <c r="A96" s="314"/>
      <c r="B96" s="314"/>
      <c r="C96" s="314"/>
      <c r="D96" s="314"/>
      <c r="E96" s="314"/>
      <c r="F96" s="314"/>
      <c r="G96" s="314"/>
      <c r="H96" s="314"/>
      <c r="I96" s="314"/>
      <c r="J96" s="314"/>
      <c r="K96" s="314"/>
    </row>
    <row r="97" spans="1:11" x14ac:dyDescent="0.15">
      <c r="A97" s="314"/>
      <c r="B97" s="314"/>
      <c r="C97" s="314"/>
      <c r="D97" s="314"/>
      <c r="E97" s="314"/>
      <c r="F97" s="314"/>
      <c r="G97" s="314"/>
      <c r="H97" s="314"/>
      <c r="I97" s="314"/>
      <c r="J97" s="314"/>
      <c r="K97" s="314"/>
    </row>
    <row r="98" spans="1:11" x14ac:dyDescent="0.15">
      <c r="A98" s="314"/>
      <c r="B98" s="314"/>
      <c r="C98" s="314"/>
      <c r="D98" s="314"/>
      <c r="E98" s="314"/>
      <c r="F98" s="314"/>
      <c r="G98" s="314"/>
      <c r="H98" s="314"/>
      <c r="I98" s="314"/>
      <c r="J98" s="314"/>
      <c r="K98" s="314"/>
    </row>
    <row r="99" spans="1:11" x14ac:dyDescent="0.15">
      <c r="A99" s="314"/>
      <c r="B99" s="314"/>
      <c r="C99" s="314"/>
      <c r="D99" s="314"/>
      <c r="E99" s="314"/>
      <c r="F99" s="314"/>
      <c r="G99" s="314"/>
      <c r="H99" s="314"/>
      <c r="I99" s="314"/>
      <c r="J99" s="314"/>
      <c r="K99" s="314"/>
    </row>
    <row r="100" spans="1:11" x14ac:dyDescent="0.15">
      <c r="A100" s="314"/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pans="1:11" x14ac:dyDescent="0.15">
      <c r="A101" s="314"/>
      <c r="B101" s="314"/>
      <c r="C101" s="314"/>
      <c r="D101" s="314"/>
      <c r="E101" s="314"/>
      <c r="F101" s="314"/>
      <c r="G101" s="314"/>
      <c r="H101" s="314"/>
      <c r="I101" s="314"/>
      <c r="J101" s="314"/>
      <c r="K101" s="314"/>
    </row>
    <row r="102" spans="1:11" x14ac:dyDescent="0.15">
      <c r="A102" s="314"/>
      <c r="B102" s="314"/>
      <c r="C102" s="314"/>
      <c r="D102" s="314"/>
      <c r="E102" s="314"/>
      <c r="F102" s="314"/>
      <c r="G102" s="314"/>
      <c r="H102" s="314"/>
      <c r="I102" s="314"/>
      <c r="J102" s="314"/>
      <c r="K102" s="314"/>
    </row>
    <row r="103" spans="1:11" x14ac:dyDescent="0.15">
      <c r="A103" s="314"/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</row>
    <row r="104" spans="1:11" x14ac:dyDescent="0.15">
      <c r="A104" s="314"/>
      <c r="B104" s="314"/>
      <c r="C104" s="314"/>
      <c r="D104" s="314"/>
      <c r="E104" s="314"/>
      <c r="F104" s="314"/>
      <c r="G104" s="314"/>
      <c r="H104" s="314"/>
      <c r="I104" s="314"/>
      <c r="J104" s="314"/>
      <c r="K104" s="314"/>
    </row>
    <row r="105" spans="1:11" x14ac:dyDescent="0.15">
      <c r="A105" s="314"/>
      <c r="B105" s="314"/>
      <c r="C105" s="314"/>
      <c r="D105" s="314"/>
      <c r="E105" s="314"/>
      <c r="F105" s="314"/>
      <c r="G105" s="314"/>
      <c r="H105" s="314"/>
      <c r="I105" s="314"/>
      <c r="J105" s="314"/>
      <c r="K105" s="314"/>
    </row>
    <row r="106" spans="1:11" x14ac:dyDescent="0.15">
      <c r="I106" s="329"/>
    </row>
    <row r="107" spans="1:11" x14ac:dyDescent="0.15">
      <c r="I107" s="329"/>
    </row>
    <row r="108" spans="1:11" x14ac:dyDescent="0.15">
      <c r="I108" s="329"/>
    </row>
    <row r="109" spans="1:11" x14ac:dyDescent="0.15">
      <c r="I109" s="329"/>
    </row>
    <row r="110" spans="1:11" x14ac:dyDescent="0.15">
      <c r="I110" s="329"/>
    </row>
    <row r="111" spans="1:11" x14ac:dyDescent="0.15">
      <c r="I111" s="329"/>
    </row>
    <row r="112" spans="1:11" x14ac:dyDescent="0.15">
      <c r="I112" s="329"/>
    </row>
    <row r="113" spans="9:9" x14ac:dyDescent="0.15">
      <c r="I113" s="329"/>
    </row>
    <row r="114" spans="9:9" x14ac:dyDescent="0.15">
      <c r="I114" s="329"/>
    </row>
    <row r="115" spans="9:9" x14ac:dyDescent="0.15">
      <c r="I115" s="329"/>
    </row>
    <row r="116" spans="9:9" x14ac:dyDescent="0.15">
      <c r="I116" s="329"/>
    </row>
    <row r="117" spans="9:9" x14ac:dyDescent="0.15">
      <c r="I117" s="329"/>
    </row>
    <row r="118" spans="9:9" x14ac:dyDescent="0.15">
      <c r="I118" s="329"/>
    </row>
    <row r="119" spans="9:9" x14ac:dyDescent="0.15">
      <c r="I119" s="329"/>
    </row>
    <row r="120" spans="9:9" x14ac:dyDescent="0.15">
      <c r="I120" s="329"/>
    </row>
    <row r="121" spans="9:9" x14ac:dyDescent="0.15">
      <c r="I121" s="329"/>
    </row>
    <row r="122" spans="9:9" x14ac:dyDescent="0.15">
      <c r="I122" s="329"/>
    </row>
    <row r="123" spans="9:9" x14ac:dyDescent="0.15">
      <c r="I123" s="329"/>
    </row>
    <row r="124" spans="9:9" x14ac:dyDescent="0.15">
      <c r="I124" s="329"/>
    </row>
    <row r="125" spans="9:9" x14ac:dyDescent="0.15">
      <c r="I125" s="329"/>
    </row>
    <row r="126" spans="9:9" x14ac:dyDescent="0.15">
      <c r="I126" s="329"/>
    </row>
    <row r="127" spans="9:9" x14ac:dyDescent="0.15">
      <c r="I127" s="329"/>
    </row>
    <row r="128" spans="9:9" x14ac:dyDescent="0.15">
      <c r="I128" s="329"/>
    </row>
    <row r="129" spans="1:9" x14ac:dyDescent="0.15">
      <c r="I129" s="329"/>
    </row>
    <row r="130" spans="1:9" x14ac:dyDescent="0.15">
      <c r="I130" s="329"/>
    </row>
    <row r="131" spans="1:9" x14ac:dyDescent="0.15">
      <c r="I131" s="329"/>
    </row>
    <row r="132" spans="1:9" x14ac:dyDescent="0.15">
      <c r="I132" s="329"/>
    </row>
    <row r="133" spans="1:9" x14ac:dyDescent="0.15">
      <c r="I133" s="329"/>
    </row>
    <row r="134" spans="1:9" x14ac:dyDescent="0.15">
      <c r="I134" s="329"/>
    </row>
    <row r="135" spans="1:9" x14ac:dyDescent="0.15">
      <c r="I135" s="329"/>
    </row>
    <row r="136" spans="1:9" s="140" customFormat="1" x14ac:dyDescent="0.15">
      <c r="A136" s="352"/>
      <c r="B136" s="352"/>
      <c r="C136" s="352"/>
      <c r="D136" s="352"/>
      <c r="E136" s="352"/>
      <c r="I136" s="330"/>
    </row>
    <row r="137" spans="1:9" x14ac:dyDescent="0.15">
      <c r="I137" s="329"/>
    </row>
    <row r="138" spans="1:9" x14ac:dyDescent="0.15">
      <c r="I138" s="329"/>
    </row>
    <row r="139" spans="1:9" x14ac:dyDescent="0.15">
      <c r="A139" s="352"/>
      <c r="I139" s="329"/>
    </row>
    <row r="140" spans="1:9" x14ac:dyDescent="0.15">
      <c r="A140" s="354"/>
      <c r="B140" s="354"/>
      <c r="C140" s="354"/>
      <c r="D140" s="354"/>
      <c r="E140" s="354"/>
      <c r="F140" s="353"/>
      <c r="G140" s="353"/>
      <c r="H140" s="353"/>
      <c r="I140" s="329"/>
    </row>
    <row r="141" spans="1:9" x14ac:dyDescent="0.15">
      <c r="G141" s="329"/>
      <c r="I141" s="329"/>
    </row>
    <row r="142" spans="1:9" x14ac:dyDescent="0.15">
      <c r="G142" s="329"/>
      <c r="I142" s="329"/>
    </row>
    <row r="143" spans="1:9" x14ac:dyDescent="0.15">
      <c r="G143" s="329"/>
      <c r="I143" s="329"/>
    </row>
    <row r="144" spans="1:9" x14ac:dyDescent="0.15">
      <c r="G144" s="329"/>
      <c r="I144" s="329"/>
    </row>
    <row r="145" spans="1:9" x14ac:dyDescent="0.15">
      <c r="G145" s="329"/>
      <c r="I145" s="329"/>
    </row>
    <row r="146" spans="1:9" s="140" customFormat="1" x14ac:dyDescent="0.15">
      <c r="A146" s="352"/>
      <c r="B146" s="352"/>
      <c r="C146" s="352"/>
      <c r="D146" s="352"/>
      <c r="E146" s="352"/>
      <c r="G146" s="330"/>
      <c r="I146" s="330"/>
    </row>
    <row r="147" spans="1:9" x14ac:dyDescent="0.15">
      <c r="I147" s="329"/>
    </row>
    <row r="148" spans="1:9" x14ac:dyDescent="0.15">
      <c r="I148" s="329"/>
    </row>
    <row r="149" spans="1:9" x14ac:dyDescent="0.15">
      <c r="I149" s="329"/>
    </row>
    <row r="150" spans="1:9" x14ac:dyDescent="0.15">
      <c r="I150" s="329"/>
    </row>
    <row r="151" spans="1:9" x14ac:dyDescent="0.15">
      <c r="I151" s="329"/>
    </row>
    <row r="152" spans="1:9" x14ac:dyDescent="0.15">
      <c r="I152" s="329"/>
    </row>
    <row r="153" spans="1:9" x14ac:dyDescent="0.15">
      <c r="I153" s="329"/>
    </row>
    <row r="154" spans="1:9" x14ac:dyDescent="0.15">
      <c r="I154" s="329"/>
    </row>
    <row r="155" spans="1:9" x14ac:dyDescent="0.15">
      <c r="I155" s="329"/>
    </row>
    <row r="156" spans="1:9" x14ac:dyDescent="0.15">
      <c r="I156" s="329"/>
    </row>
    <row r="157" spans="1:9" x14ac:dyDescent="0.15">
      <c r="I157" s="329"/>
    </row>
    <row r="158" spans="1:9" x14ac:dyDescent="0.15">
      <c r="I158" s="329"/>
    </row>
    <row r="159" spans="1:9" x14ac:dyDescent="0.15">
      <c r="I159" s="329"/>
    </row>
    <row r="160" spans="1:9" x14ac:dyDescent="0.15">
      <c r="I160" s="329"/>
    </row>
    <row r="161" spans="9:9" x14ac:dyDescent="0.15">
      <c r="I161" s="329"/>
    </row>
    <row r="162" spans="9:9" x14ac:dyDescent="0.15">
      <c r="I162" s="329"/>
    </row>
    <row r="163" spans="9:9" x14ac:dyDescent="0.15">
      <c r="I163" s="329"/>
    </row>
    <row r="164" spans="9:9" x14ac:dyDescent="0.15">
      <c r="I164" s="329"/>
    </row>
    <row r="165" spans="9:9" x14ac:dyDescent="0.15">
      <c r="I165" s="329"/>
    </row>
    <row r="166" spans="9:9" x14ac:dyDescent="0.15">
      <c r="I166" s="329"/>
    </row>
    <row r="167" spans="9:9" x14ac:dyDescent="0.15">
      <c r="I167" s="329"/>
    </row>
    <row r="168" spans="9:9" x14ac:dyDescent="0.15">
      <c r="I168" s="329"/>
    </row>
    <row r="169" spans="9:9" x14ac:dyDescent="0.15">
      <c r="I169" s="329"/>
    </row>
    <row r="170" spans="9:9" x14ac:dyDescent="0.15">
      <c r="I170" s="329"/>
    </row>
    <row r="171" spans="9:9" x14ac:dyDescent="0.15">
      <c r="I171" s="329"/>
    </row>
    <row r="172" spans="9:9" x14ac:dyDescent="0.15">
      <c r="I172" s="329"/>
    </row>
    <row r="173" spans="9:9" x14ac:dyDescent="0.15">
      <c r="I173" s="329"/>
    </row>
    <row r="174" spans="9:9" x14ac:dyDescent="0.15">
      <c r="I174" s="329"/>
    </row>
    <row r="175" spans="9:9" x14ac:dyDescent="0.15">
      <c r="I175" s="329"/>
    </row>
    <row r="176" spans="9:9" x14ac:dyDescent="0.15">
      <c r="I176" s="329"/>
    </row>
    <row r="177" spans="9:9" x14ac:dyDescent="0.15">
      <c r="I177" s="329"/>
    </row>
    <row r="178" spans="9:9" x14ac:dyDescent="0.15">
      <c r="I178" s="329"/>
    </row>
    <row r="179" spans="9:9" x14ac:dyDescent="0.15">
      <c r="I179" s="329"/>
    </row>
    <row r="180" spans="9:9" x14ac:dyDescent="0.15">
      <c r="I180" s="329"/>
    </row>
    <row r="181" spans="9:9" x14ac:dyDescent="0.15">
      <c r="I181" s="329"/>
    </row>
    <row r="182" spans="9:9" x14ac:dyDescent="0.15">
      <c r="I182" s="329"/>
    </row>
    <row r="183" spans="9:9" x14ac:dyDescent="0.15">
      <c r="I183" s="329"/>
    </row>
    <row r="184" spans="9:9" x14ac:dyDescent="0.15">
      <c r="I184" s="329"/>
    </row>
    <row r="185" spans="9:9" x14ac:dyDescent="0.15">
      <c r="I185" s="329"/>
    </row>
    <row r="186" spans="9:9" x14ac:dyDescent="0.15">
      <c r="I186" s="329"/>
    </row>
    <row r="187" spans="9:9" x14ac:dyDescent="0.15">
      <c r="I187" s="329"/>
    </row>
    <row r="188" spans="9:9" x14ac:dyDescent="0.15">
      <c r="I188" s="329"/>
    </row>
    <row r="189" spans="9:9" x14ac:dyDescent="0.15">
      <c r="I189" s="329"/>
    </row>
    <row r="190" spans="9:9" x14ac:dyDescent="0.15">
      <c r="I190" s="329"/>
    </row>
    <row r="191" spans="9:9" x14ac:dyDescent="0.15">
      <c r="I191" s="329"/>
    </row>
    <row r="192" spans="9:9" x14ac:dyDescent="0.15">
      <c r="I192" s="329"/>
    </row>
    <row r="193" spans="9:9" x14ac:dyDescent="0.15">
      <c r="I193" s="329"/>
    </row>
    <row r="194" spans="9:9" x14ac:dyDescent="0.15">
      <c r="I194" s="329"/>
    </row>
    <row r="195" spans="9:9" x14ac:dyDescent="0.15">
      <c r="I195" s="329"/>
    </row>
    <row r="196" spans="9:9" x14ac:dyDescent="0.15">
      <c r="I196" s="329"/>
    </row>
    <row r="197" spans="9:9" x14ac:dyDescent="0.15">
      <c r="I197" s="329"/>
    </row>
    <row r="198" spans="9:9" x14ac:dyDescent="0.15">
      <c r="I198" s="329"/>
    </row>
    <row r="199" spans="9:9" x14ac:dyDescent="0.15">
      <c r="I199" s="329"/>
    </row>
    <row r="200" spans="9:9" x14ac:dyDescent="0.15">
      <c r="I200" s="329"/>
    </row>
    <row r="201" spans="9:9" x14ac:dyDescent="0.15">
      <c r="I201" s="329"/>
    </row>
    <row r="202" spans="9:9" x14ac:dyDescent="0.15">
      <c r="I202" s="329"/>
    </row>
    <row r="203" spans="9:9" x14ac:dyDescent="0.15">
      <c r="I203" s="329"/>
    </row>
    <row r="204" spans="9:9" x14ac:dyDescent="0.15">
      <c r="I204" s="329"/>
    </row>
    <row r="205" spans="9:9" x14ac:dyDescent="0.15">
      <c r="I205" s="329"/>
    </row>
    <row r="206" spans="9:9" x14ac:dyDescent="0.15">
      <c r="I206" s="329"/>
    </row>
    <row r="207" spans="9:9" x14ac:dyDescent="0.15">
      <c r="I207" s="329"/>
    </row>
    <row r="208" spans="9:9" x14ac:dyDescent="0.15">
      <c r="I208" s="329"/>
    </row>
    <row r="209" spans="9:9" x14ac:dyDescent="0.15">
      <c r="I209" s="329"/>
    </row>
    <row r="210" spans="9:9" x14ac:dyDescent="0.15">
      <c r="I210" s="329"/>
    </row>
    <row r="211" spans="9:9" x14ac:dyDescent="0.15">
      <c r="I211" s="329"/>
    </row>
    <row r="212" spans="9:9" x14ac:dyDescent="0.15">
      <c r="I212" s="329"/>
    </row>
    <row r="213" spans="9:9" x14ac:dyDescent="0.15">
      <c r="I213" s="329"/>
    </row>
    <row r="214" spans="9:9" x14ac:dyDescent="0.15">
      <c r="I214" s="329"/>
    </row>
    <row r="215" spans="9:9" x14ac:dyDescent="0.15">
      <c r="I215" s="329"/>
    </row>
    <row r="216" spans="9:9" x14ac:dyDescent="0.15">
      <c r="I216" s="329"/>
    </row>
    <row r="217" spans="9:9" x14ac:dyDescent="0.15">
      <c r="I217" s="329"/>
    </row>
    <row r="218" spans="9:9" x14ac:dyDescent="0.15">
      <c r="I218" s="329"/>
    </row>
    <row r="219" spans="9:9" x14ac:dyDescent="0.15">
      <c r="I219" s="329"/>
    </row>
    <row r="220" spans="9:9" x14ac:dyDescent="0.15">
      <c r="I220" s="329"/>
    </row>
    <row r="221" spans="9:9" x14ac:dyDescent="0.15">
      <c r="I221" s="329"/>
    </row>
    <row r="222" spans="9:9" x14ac:dyDescent="0.15">
      <c r="I222" s="329"/>
    </row>
    <row r="223" spans="9:9" x14ac:dyDescent="0.15">
      <c r="I223" s="329"/>
    </row>
    <row r="224" spans="9:9" x14ac:dyDescent="0.15">
      <c r="I224" s="329"/>
    </row>
    <row r="225" spans="9:9" x14ac:dyDescent="0.15">
      <c r="I225" s="329"/>
    </row>
    <row r="226" spans="9:9" x14ac:dyDescent="0.15">
      <c r="I226" s="329"/>
    </row>
    <row r="227" spans="9:9" x14ac:dyDescent="0.15">
      <c r="I227" s="329"/>
    </row>
    <row r="228" spans="9:9" x14ac:dyDescent="0.15">
      <c r="I228" s="329"/>
    </row>
    <row r="229" spans="9:9" x14ac:dyDescent="0.15">
      <c r="I229" s="329"/>
    </row>
    <row r="230" spans="9:9" x14ac:dyDescent="0.15">
      <c r="I230" s="329"/>
    </row>
    <row r="231" spans="9:9" x14ac:dyDescent="0.15">
      <c r="I231" s="329"/>
    </row>
    <row r="232" spans="9:9" x14ac:dyDescent="0.15">
      <c r="I232" s="329"/>
    </row>
    <row r="233" spans="9:9" x14ac:dyDescent="0.15">
      <c r="I233" s="329"/>
    </row>
    <row r="234" spans="9:9" x14ac:dyDescent="0.15">
      <c r="I234" s="329"/>
    </row>
    <row r="235" spans="9:9" x14ac:dyDescent="0.15">
      <c r="I235" s="329"/>
    </row>
    <row r="236" spans="9:9" x14ac:dyDescent="0.15">
      <c r="I236" s="329"/>
    </row>
    <row r="237" spans="9:9" x14ac:dyDescent="0.15">
      <c r="I237" s="329"/>
    </row>
    <row r="238" spans="9:9" x14ac:dyDescent="0.15">
      <c r="I238" s="329"/>
    </row>
    <row r="239" spans="9:9" x14ac:dyDescent="0.15">
      <c r="I239" s="329"/>
    </row>
    <row r="240" spans="9:9" x14ac:dyDescent="0.15">
      <c r="I240" s="329"/>
    </row>
    <row r="241" spans="9:9" x14ac:dyDescent="0.15">
      <c r="I241" s="329"/>
    </row>
    <row r="242" spans="9:9" x14ac:dyDescent="0.15">
      <c r="I242" s="329"/>
    </row>
    <row r="243" spans="9:9" x14ac:dyDescent="0.15">
      <c r="I243" s="329"/>
    </row>
    <row r="244" spans="9:9" x14ac:dyDescent="0.15">
      <c r="I244" s="329"/>
    </row>
    <row r="245" spans="9:9" x14ac:dyDescent="0.15">
      <c r="I245" s="329"/>
    </row>
    <row r="246" spans="9:9" x14ac:dyDescent="0.15">
      <c r="I246" s="329"/>
    </row>
    <row r="247" spans="9:9" x14ac:dyDescent="0.15">
      <c r="I247" s="329"/>
    </row>
    <row r="248" spans="9:9" x14ac:dyDescent="0.15">
      <c r="I248" s="329"/>
    </row>
    <row r="249" spans="9:9" x14ac:dyDescent="0.15">
      <c r="I249" s="329"/>
    </row>
    <row r="250" spans="9:9" x14ac:dyDescent="0.15">
      <c r="I250" s="329"/>
    </row>
    <row r="251" spans="9:9" x14ac:dyDescent="0.15">
      <c r="I251" s="329"/>
    </row>
    <row r="252" spans="9:9" x14ac:dyDescent="0.15">
      <c r="I252" s="329"/>
    </row>
    <row r="253" spans="9:9" x14ac:dyDescent="0.15">
      <c r="I253" s="329"/>
    </row>
    <row r="254" spans="9:9" x14ac:dyDescent="0.15">
      <c r="I254" s="329"/>
    </row>
    <row r="255" spans="9:9" x14ac:dyDescent="0.15">
      <c r="I255" s="329"/>
    </row>
    <row r="256" spans="9:9" x14ac:dyDescent="0.15">
      <c r="I256" s="329"/>
    </row>
    <row r="257" spans="9:9" x14ac:dyDescent="0.15">
      <c r="I257" s="329"/>
    </row>
    <row r="258" spans="9:9" x14ac:dyDescent="0.15">
      <c r="I258" s="329"/>
    </row>
    <row r="259" spans="9:9" x14ac:dyDescent="0.15">
      <c r="I259" s="329"/>
    </row>
    <row r="260" spans="9:9" x14ac:dyDescent="0.15">
      <c r="I260" s="329"/>
    </row>
    <row r="261" spans="9:9" x14ac:dyDescent="0.15">
      <c r="I261" s="329"/>
    </row>
    <row r="262" spans="9:9" x14ac:dyDescent="0.15">
      <c r="I262" s="329"/>
    </row>
    <row r="263" spans="9:9" x14ac:dyDescent="0.15">
      <c r="I263" s="329"/>
    </row>
    <row r="264" spans="9:9" x14ac:dyDescent="0.15">
      <c r="I264" s="329"/>
    </row>
    <row r="265" spans="9:9" x14ac:dyDescent="0.15">
      <c r="I265" s="329"/>
    </row>
    <row r="266" spans="9:9" x14ac:dyDescent="0.15">
      <c r="I266" s="329"/>
    </row>
    <row r="267" spans="9:9" x14ac:dyDescent="0.15">
      <c r="I267" s="329"/>
    </row>
    <row r="268" spans="9:9" x14ac:dyDescent="0.15">
      <c r="I268" s="329"/>
    </row>
    <row r="269" spans="9:9" x14ac:dyDescent="0.15">
      <c r="I269" s="329"/>
    </row>
    <row r="270" spans="9:9" x14ac:dyDescent="0.15">
      <c r="I270" s="329"/>
    </row>
    <row r="271" spans="9:9" x14ac:dyDescent="0.15">
      <c r="I271" s="329"/>
    </row>
    <row r="272" spans="9:9" x14ac:dyDescent="0.15">
      <c r="I272" s="329"/>
    </row>
    <row r="273" spans="9:9" x14ac:dyDescent="0.15">
      <c r="I273" s="329"/>
    </row>
    <row r="274" spans="9:9" x14ac:dyDescent="0.15">
      <c r="I274" s="329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opLeftCell="A61" zoomScale="120" zoomScaleNormal="120" zoomScaleSheetLayoutView="40" workbookViewId="0">
      <selection activeCell="D87" sqref="D87"/>
    </sheetView>
  </sheetViews>
  <sheetFormatPr baseColWidth="10" defaultColWidth="11.5" defaultRowHeight="12" x14ac:dyDescent="0.15"/>
  <cols>
    <col min="1" max="1" width="3.83203125" style="163" customWidth="1"/>
    <col min="2" max="2" width="20.83203125" style="163" hidden="1" customWidth="1"/>
    <col min="3" max="3" width="48.6640625" style="163" customWidth="1"/>
    <col min="4" max="5" width="15.6640625" style="163" customWidth="1"/>
    <col min="6" max="6" width="48.6640625" style="163" customWidth="1"/>
    <col min="7" max="8" width="15.6640625" style="163" customWidth="1"/>
    <col min="9" max="9" width="11.5" style="163"/>
    <col min="10" max="10" width="11.83203125" style="163" bestFit="1" customWidth="1"/>
    <col min="11" max="16384" width="11.5" style="163"/>
  </cols>
  <sheetData>
    <row r="1" spans="2:8" ht="55.25" customHeight="1" x14ac:dyDescent="0.15"/>
    <row r="2" spans="2:8" x14ac:dyDescent="0.15">
      <c r="E2" s="158"/>
    </row>
    <row r="3" spans="2:8" s="165" customFormat="1" x14ac:dyDescent="0.15">
      <c r="B3" s="164">
        <v>1</v>
      </c>
      <c r="C3" s="736" t="str">
        <f>+INDICE!B2</f>
        <v>TRADERS PRO CASA DE BOLSA S.A.</v>
      </c>
      <c r="D3" s="736"/>
      <c r="E3" s="736"/>
      <c r="F3" s="736"/>
      <c r="G3" s="736"/>
      <c r="H3" s="736"/>
    </row>
    <row r="4" spans="2:8" s="165" customFormat="1" ht="11.25" customHeight="1" x14ac:dyDescent="0.15">
      <c r="C4" s="736" t="s">
        <v>474</v>
      </c>
      <c r="D4" s="736"/>
      <c r="E4" s="736"/>
      <c r="F4" s="736"/>
      <c r="G4" s="736"/>
      <c r="H4" s="736"/>
    </row>
    <row r="5" spans="2:8" s="165" customFormat="1" ht="27" customHeight="1" x14ac:dyDescent="0.15">
      <c r="B5" s="166" t="s">
        <v>55</v>
      </c>
      <c r="C5" s="744" t="s">
        <v>1083</v>
      </c>
      <c r="D5" s="744"/>
      <c r="E5" s="744"/>
      <c r="F5" s="744"/>
      <c r="G5" s="744"/>
      <c r="H5" s="744"/>
    </row>
    <row r="6" spans="2:8" s="165" customFormat="1" ht="12" customHeight="1" x14ac:dyDescent="0.15">
      <c r="B6" s="167" t="s">
        <v>56</v>
      </c>
      <c r="C6" s="745" t="s">
        <v>57</v>
      </c>
      <c r="D6" s="745"/>
      <c r="E6" s="745"/>
      <c r="F6" s="745"/>
      <c r="G6" s="745"/>
      <c r="H6" s="745"/>
    </row>
    <row r="7" spans="2:8" s="165" customFormat="1" ht="32.5" customHeight="1" x14ac:dyDescent="0.15">
      <c r="B7" s="167"/>
      <c r="C7" s="168" t="s">
        <v>58</v>
      </c>
      <c r="D7" s="169" t="str">
        <f>+INDICE!G1</f>
        <v>PERIODO ACTUAL 31/03/ 2024</v>
      </c>
      <c r="E7" s="170" t="str">
        <f>INDICE!H1</f>
        <v>PERIODO ANTERIOR 31/12/2023</v>
      </c>
      <c r="F7" s="168" t="s">
        <v>59</v>
      </c>
      <c r="G7" s="169" t="str">
        <f>+D7</f>
        <v>PERIODO ACTUAL 31/03/ 2024</v>
      </c>
      <c r="H7" s="169" t="str">
        <f>E7</f>
        <v>PERIODO ANTERIOR 31/12/2023</v>
      </c>
    </row>
    <row r="8" spans="2:8" s="165" customFormat="1" ht="11.25" customHeight="1" x14ac:dyDescent="0.15">
      <c r="B8" s="167" t="s">
        <v>60</v>
      </c>
      <c r="C8" s="171" t="s">
        <v>656</v>
      </c>
      <c r="D8" s="172"/>
      <c r="E8" s="173"/>
      <c r="F8" s="174" t="s">
        <v>61</v>
      </c>
      <c r="G8" s="175"/>
      <c r="H8" s="176"/>
    </row>
    <row r="9" spans="2:8" s="165" customFormat="1" ht="11.25" customHeight="1" x14ac:dyDescent="0.2">
      <c r="B9" s="167" t="s">
        <v>62</v>
      </c>
      <c r="C9" s="346" t="s">
        <v>63</v>
      </c>
      <c r="D9" s="177"/>
      <c r="E9" s="176"/>
      <c r="F9" s="174" t="s">
        <v>623</v>
      </c>
      <c r="G9" s="175"/>
      <c r="H9" s="176"/>
    </row>
    <row r="10" spans="2:8" s="165" customFormat="1" ht="11.25" customHeight="1" x14ac:dyDescent="0.2">
      <c r="B10" s="167"/>
      <c r="C10" s="178" t="s">
        <v>64</v>
      </c>
      <c r="D10" s="177">
        <v>0</v>
      </c>
      <c r="E10" s="176">
        <v>0</v>
      </c>
      <c r="F10" s="349" t="s">
        <v>519</v>
      </c>
      <c r="G10" s="175">
        <v>424626292</v>
      </c>
      <c r="H10" s="176">
        <v>88314262</v>
      </c>
    </row>
    <row r="11" spans="2:8" s="165" customFormat="1" ht="11.25" customHeight="1" x14ac:dyDescent="0.2">
      <c r="B11" s="167"/>
      <c r="C11" s="178" t="s">
        <v>65</v>
      </c>
      <c r="D11" s="177">
        <v>0</v>
      </c>
      <c r="E11" s="176">
        <v>0</v>
      </c>
      <c r="F11" s="347" t="s">
        <v>66</v>
      </c>
      <c r="G11" s="175">
        <v>2064167</v>
      </c>
      <c r="H11" s="176">
        <v>8319474</v>
      </c>
    </row>
    <row r="12" spans="2:8" s="165" customFormat="1" ht="11.25" customHeight="1" x14ac:dyDescent="0.2">
      <c r="B12" s="167"/>
      <c r="C12" s="178" t="s">
        <v>67</v>
      </c>
      <c r="D12" s="177">
        <v>931685262</v>
      </c>
      <c r="E12" s="176">
        <v>99995555</v>
      </c>
      <c r="F12" s="347" t="s">
        <v>520</v>
      </c>
      <c r="G12" s="176">
        <v>4620000</v>
      </c>
      <c r="H12" s="180">
        <v>6707320</v>
      </c>
    </row>
    <row r="13" spans="2:8" s="165" customFormat="1" ht="11.25" customHeight="1" x14ac:dyDescent="0.2">
      <c r="B13" s="167"/>
      <c r="C13" s="181"/>
      <c r="D13" s="182">
        <f>+D12+D11+D10</f>
        <v>931685262</v>
      </c>
      <c r="E13" s="182">
        <v>99995555</v>
      </c>
      <c r="F13" s="347" t="s">
        <v>664</v>
      </c>
      <c r="G13" s="175">
        <v>0</v>
      </c>
      <c r="H13" s="176">
        <v>0</v>
      </c>
    </row>
    <row r="14" spans="2:8" s="165" customFormat="1" ht="11.25" customHeight="1" x14ac:dyDescent="0.2">
      <c r="B14" s="167"/>
      <c r="C14" s="181"/>
      <c r="D14" s="177"/>
      <c r="E14" s="176"/>
      <c r="F14" s="347" t="s">
        <v>665</v>
      </c>
      <c r="G14" s="175">
        <v>0</v>
      </c>
      <c r="H14" s="176">
        <v>0</v>
      </c>
    </row>
    <row r="15" spans="2:8" s="165" customFormat="1" ht="11.25" customHeight="1" x14ac:dyDescent="0.15">
      <c r="B15" s="167"/>
      <c r="C15" s="181"/>
      <c r="D15" s="177"/>
      <c r="E15" s="176"/>
      <c r="F15" s="174"/>
      <c r="G15" s="182">
        <f>SUM(G10:G14)</f>
        <v>431310459</v>
      </c>
      <c r="H15" s="182">
        <v>103341056</v>
      </c>
    </row>
    <row r="16" spans="2:8" s="165" customFormat="1" ht="11.25" customHeight="1" x14ac:dyDescent="0.2">
      <c r="B16" s="167" t="s">
        <v>68</v>
      </c>
      <c r="C16" s="346" t="s">
        <v>641</v>
      </c>
      <c r="D16" s="177">
        <v>0</v>
      </c>
      <c r="E16" s="176">
        <v>0</v>
      </c>
      <c r="F16" s="348" t="s">
        <v>69</v>
      </c>
      <c r="G16" s="175"/>
      <c r="H16" s="176"/>
    </row>
    <row r="17" spans="2:12" s="165" customFormat="1" ht="11.25" customHeight="1" x14ac:dyDescent="0.15">
      <c r="B17" s="167" t="s">
        <v>70</v>
      </c>
      <c r="C17" s="181" t="s">
        <v>71</v>
      </c>
      <c r="D17" s="177">
        <v>0</v>
      </c>
      <c r="E17" s="176">
        <v>0</v>
      </c>
      <c r="F17" s="179" t="s">
        <v>72</v>
      </c>
      <c r="G17" s="175">
        <v>0</v>
      </c>
      <c r="H17" s="176">
        <v>0</v>
      </c>
    </row>
    <row r="18" spans="2:12" s="165" customFormat="1" ht="11.25" customHeight="1" x14ac:dyDescent="0.15">
      <c r="B18" s="167"/>
      <c r="C18" s="181" t="s">
        <v>73</v>
      </c>
      <c r="D18" s="177">
        <v>1823331349</v>
      </c>
      <c r="E18" s="176">
        <v>2079051153</v>
      </c>
      <c r="F18" s="179" t="s">
        <v>74</v>
      </c>
      <c r="G18" s="175">
        <v>0</v>
      </c>
      <c r="H18" s="176">
        <v>0</v>
      </c>
    </row>
    <row r="19" spans="2:12" s="165" customFormat="1" ht="11.25" customHeight="1" x14ac:dyDescent="0.15">
      <c r="B19" s="167"/>
      <c r="C19" s="183" t="s">
        <v>75</v>
      </c>
      <c r="D19" s="177">
        <v>0</v>
      </c>
      <c r="E19" s="176">
        <v>0</v>
      </c>
      <c r="F19" s="179" t="s">
        <v>76</v>
      </c>
      <c r="G19" s="184">
        <v>0</v>
      </c>
      <c r="H19" s="185">
        <v>0</v>
      </c>
    </row>
    <row r="20" spans="2:12" s="165" customFormat="1" ht="11.25" customHeight="1" x14ac:dyDescent="0.15">
      <c r="B20" s="167"/>
      <c r="C20" s="181"/>
      <c r="D20" s="186">
        <f>+D18+D17</f>
        <v>1823331349</v>
      </c>
      <c r="E20" s="186">
        <v>2079051153</v>
      </c>
      <c r="F20" s="187"/>
      <c r="G20" s="188">
        <f>SUM(G17:G19)</f>
        <v>0</v>
      </c>
      <c r="H20" s="188">
        <v>0</v>
      </c>
    </row>
    <row r="21" spans="2:12" s="165" customFormat="1" ht="11.25" customHeight="1" x14ac:dyDescent="0.2">
      <c r="B21" s="167"/>
      <c r="C21" s="346" t="s">
        <v>77</v>
      </c>
      <c r="D21" s="177"/>
      <c r="E21" s="176"/>
      <c r="F21" t="s">
        <v>662</v>
      </c>
      <c r="G21" s="175"/>
      <c r="H21" s="176"/>
    </row>
    <row r="22" spans="2:12" s="165" customFormat="1" ht="11.25" customHeight="1" x14ac:dyDescent="0.15">
      <c r="B22" s="167"/>
      <c r="C22" s="178" t="s">
        <v>79</v>
      </c>
      <c r="D22" s="177">
        <v>9612608</v>
      </c>
      <c r="E22" s="180">
        <v>57335492</v>
      </c>
      <c r="F22" s="179" t="s">
        <v>80</v>
      </c>
      <c r="G22" s="175">
        <v>0</v>
      </c>
      <c r="H22" s="176">
        <v>0</v>
      </c>
    </row>
    <row r="23" spans="2:12" s="165" customFormat="1" ht="11.25" customHeight="1" x14ac:dyDescent="0.15">
      <c r="B23" s="167"/>
      <c r="C23" s="178" t="s">
        <v>81</v>
      </c>
      <c r="D23" s="177">
        <v>79969444</v>
      </c>
      <c r="E23" s="176">
        <v>74350539</v>
      </c>
      <c r="F23" s="179" t="s">
        <v>82</v>
      </c>
      <c r="G23" s="175">
        <v>0</v>
      </c>
      <c r="H23" s="176">
        <v>0</v>
      </c>
    </row>
    <row r="24" spans="2:12" s="165" customFormat="1" ht="14" customHeight="1" x14ac:dyDescent="0.15">
      <c r="B24" s="167"/>
      <c r="C24" s="178" t="s">
        <v>83</v>
      </c>
      <c r="D24" s="177">
        <v>0</v>
      </c>
      <c r="E24" s="176">
        <v>0</v>
      </c>
      <c r="F24" s="179" t="s">
        <v>84</v>
      </c>
      <c r="G24" s="175">
        <v>0</v>
      </c>
      <c r="H24" s="176">
        <v>0</v>
      </c>
    </row>
    <row r="25" spans="2:12" s="165" customFormat="1" ht="11.25" customHeight="1" x14ac:dyDescent="0.15">
      <c r="B25" s="167"/>
      <c r="C25" s="183" t="s">
        <v>85</v>
      </c>
      <c r="D25" s="177">
        <v>0</v>
      </c>
      <c r="E25" s="176">
        <v>0</v>
      </c>
      <c r="F25" s="179" t="s">
        <v>86</v>
      </c>
      <c r="G25" s="175">
        <v>1275000</v>
      </c>
      <c r="H25" s="176">
        <v>2550000</v>
      </c>
    </row>
    <row r="26" spans="2:12" s="165" customFormat="1" ht="11.25" customHeight="1" x14ac:dyDescent="0.15">
      <c r="B26" s="167"/>
      <c r="C26" s="178" t="s">
        <v>87</v>
      </c>
      <c r="D26" s="398">
        <v>0</v>
      </c>
      <c r="E26" s="176">
        <v>259680000</v>
      </c>
      <c r="F26" s="179" t="s">
        <v>88</v>
      </c>
      <c r="G26" s="184">
        <v>0</v>
      </c>
      <c r="H26" s="185">
        <v>0</v>
      </c>
    </row>
    <row r="27" spans="2:12" s="165" customFormat="1" ht="11.25" customHeight="1" x14ac:dyDescent="0.15">
      <c r="B27" s="167" t="s">
        <v>89</v>
      </c>
      <c r="C27" s="183" t="s">
        <v>90</v>
      </c>
      <c r="D27" s="177">
        <v>0</v>
      </c>
      <c r="E27" s="176">
        <v>0</v>
      </c>
      <c r="F27" s="179"/>
      <c r="G27" s="188">
        <f>SUM(G23:G26)</f>
        <v>1275000</v>
      </c>
      <c r="H27" s="188">
        <v>2550000</v>
      </c>
    </row>
    <row r="28" spans="2:12" s="165" customFormat="1" ht="11.25" customHeight="1" x14ac:dyDescent="0.15">
      <c r="B28" s="167" t="s">
        <v>91</v>
      </c>
      <c r="C28" s="178" t="s">
        <v>92</v>
      </c>
      <c r="D28" s="177">
        <v>0</v>
      </c>
      <c r="E28" s="176">
        <v>0</v>
      </c>
      <c r="F28" s="179"/>
      <c r="G28" s="175"/>
      <c r="H28" s="176"/>
      <c r="J28" s="189"/>
      <c r="K28" s="189"/>
      <c r="L28" s="189"/>
    </row>
    <row r="29" spans="2:12" s="165" customFormat="1" ht="11.25" customHeight="1" x14ac:dyDescent="0.15">
      <c r="B29" s="167" t="s">
        <v>93</v>
      </c>
      <c r="C29" s="178"/>
      <c r="D29" s="182">
        <f>SUM(D22:D28)</f>
        <v>89582052</v>
      </c>
      <c r="E29" s="182">
        <v>391366031</v>
      </c>
      <c r="F29" s="179"/>
      <c r="G29" s="175"/>
      <c r="H29" s="176"/>
      <c r="I29" s="189"/>
      <c r="J29" s="189"/>
      <c r="K29" s="189"/>
      <c r="L29" s="189"/>
    </row>
    <row r="30" spans="2:12" s="165" customFormat="1" ht="11.25" customHeight="1" x14ac:dyDescent="0.2">
      <c r="B30" s="167"/>
      <c r="C30" s="171" t="s">
        <v>94</v>
      </c>
      <c r="D30" s="177"/>
      <c r="E30" s="176"/>
      <c r="F30" s="349" t="s">
        <v>663</v>
      </c>
      <c r="G30" s="175"/>
      <c r="H30" s="176"/>
      <c r="I30" s="190"/>
      <c r="J30" s="190"/>
    </row>
    <row r="31" spans="2:12" s="165" customFormat="1" ht="11.25" customHeight="1" x14ac:dyDescent="0.2">
      <c r="B31" s="167" t="s">
        <v>96</v>
      </c>
      <c r="C31" s="19" t="s">
        <v>652</v>
      </c>
      <c r="D31" s="172"/>
      <c r="E31" s="173"/>
      <c r="F31" s="191"/>
      <c r="G31" s="192"/>
      <c r="H31" s="173"/>
    </row>
    <row r="32" spans="2:12" s="165" customFormat="1" ht="11.25" customHeight="1" x14ac:dyDescent="0.15">
      <c r="B32" s="167" t="s">
        <v>97</v>
      </c>
      <c r="C32" s="178" t="s">
        <v>650</v>
      </c>
      <c r="D32" s="177">
        <v>0</v>
      </c>
      <c r="E32" s="176">
        <v>0</v>
      </c>
      <c r="F32" s="179" t="s">
        <v>98</v>
      </c>
      <c r="G32" s="175">
        <v>0</v>
      </c>
      <c r="H32" s="176">
        <v>0</v>
      </c>
    </row>
    <row r="33" spans="2:9" s="165" customFormat="1" ht="11.25" customHeight="1" x14ac:dyDescent="0.15">
      <c r="B33" s="167" t="s">
        <v>99</v>
      </c>
      <c r="C33" s="178" t="s">
        <v>651</v>
      </c>
      <c r="D33" s="177">
        <v>790486</v>
      </c>
      <c r="E33" s="176">
        <v>1852334</v>
      </c>
      <c r="F33" s="179" t="s">
        <v>100</v>
      </c>
      <c r="G33" s="175">
        <v>0</v>
      </c>
      <c r="H33" s="176">
        <v>0</v>
      </c>
      <c r="I33" s="190">
        <v>0</v>
      </c>
    </row>
    <row r="34" spans="2:9" s="165" customFormat="1" ht="11.25" customHeight="1" x14ac:dyDescent="0.15">
      <c r="B34" s="167" t="s">
        <v>101</v>
      </c>
      <c r="C34" s="178" t="s">
        <v>526</v>
      </c>
      <c r="D34" s="177">
        <v>0</v>
      </c>
      <c r="E34" s="176">
        <v>0</v>
      </c>
      <c r="F34" s="179" t="s">
        <v>102</v>
      </c>
      <c r="G34" s="175">
        <v>0</v>
      </c>
      <c r="H34" s="176">
        <v>0</v>
      </c>
    </row>
    <row r="35" spans="2:9" s="165" customFormat="1" ht="11.25" customHeight="1" x14ac:dyDescent="0.15">
      <c r="B35" s="167"/>
      <c r="C35" s="178"/>
      <c r="D35" s="177"/>
      <c r="E35" s="176"/>
      <c r="F35" s="179"/>
      <c r="G35" s="175"/>
      <c r="H35" s="185"/>
    </row>
    <row r="36" spans="2:9" s="165" customFormat="1" ht="11.25" customHeight="1" x14ac:dyDescent="0.15">
      <c r="B36" s="167"/>
      <c r="C36" s="171"/>
      <c r="D36" s="182">
        <f>SUM(D32:D35)</f>
        <v>790486</v>
      </c>
      <c r="E36" s="182">
        <v>1852334</v>
      </c>
      <c r="F36" s="179"/>
      <c r="G36" s="193">
        <f>SUM(G32:G35)</f>
        <v>0</v>
      </c>
      <c r="H36" s="188">
        <v>0</v>
      </c>
    </row>
    <row r="37" spans="2:9" s="165" customFormat="1" ht="11.25" customHeight="1" thickBot="1" x14ac:dyDescent="0.2">
      <c r="B37" s="167" t="s">
        <v>103</v>
      </c>
      <c r="C37" s="194" t="s">
        <v>649</v>
      </c>
      <c r="D37" s="195">
        <f>+D36+D29+D20+D13</f>
        <v>2845389149</v>
      </c>
      <c r="E37" s="195">
        <v>2572265073</v>
      </c>
      <c r="F37" s="196" t="s">
        <v>648</v>
      </c>
      <c r="G37" s="197">
        <f>+G36+G27+G20+G15</f>
        <v>432585459</v>
      </c>
      <c r="H37" s="198">
        <v>105891056</v>
      </c>
    </row>
    <row r="38" spans="2:9" s="165" customFormat="1" ht="11.25" customHeight="1" thickTop="1" x14ac:dyDescent="0.15">
      <c r="B38" s="167"/>
      <c r="C38" s="178"/>
      <c r="D38" s="199"/>
      <c r="E38" s="176"/>
      <c r="F38" s="187"/>
      <c r="G38" s="175"/>
      <c r="H38" s="176"/>
    </row>
    <row r="39" spans="2:9" s="165" customFormat="1" ht="11.25" customHeight="1" x14ac:dyDescent="0.15">
      <c r="B39" s="167" t="s">
        <v>104</v>
      </c>
      <c r="C39" s="171" t="s">
        <v>105</v>
      </c>
      <c r="D39" s="177"/>
      <c r="E39" s="176"/>
      <c r="F39" s="174" t="s">
        <v>106</v>
      </c>
      <c r="G39" s="175"/>
      <c r="H39" s="176"/>
    </row>
    <row r="40" spans="2:9" s="165" customFormat="1" ht="11.25" customHeight="1" x14ac:dyDescent="0.2">
      <c r="B40" s="167" t="s">
        <v>107</v>
      </c>
      <c r="C40" s="346" t="s">
        <v>108</v>
      </c>
      <c r="D40" s="177"/>
      <c r="E40" s="176"/>
      <c r="F40" s="174" t="s">
        <v>623</v>
      </c>
      <c r="G40" s="175"/>
      <c r="H40" s="176"/>
    </row>
    <row r="41" spans="2:9" s="165" customFormat="1" ht="11.25" customHeight="1" x14ac:dyDescent="0.2">
      <c r="B41" s="167"/>
      <c r="C41" s="178" t="s">
        <v>71</v>
      </c>
      <c r="D41" s="177">
        <v>0</v>
      </c>
      <c r="E41" s="176">
        <v>0</v>
      </c>
      <c r="F41" s="347" t="s">
        <v>519</v>
      </c>
      <c r="G41" s="175">
        <v>0</v>
      </c>
      <c r="H41" s="176">
        <v>0</v>
      </c>
    </row>
    <row r="42" spans="2:9" s="165" customFormat="1" ht="11.25" customHeight="1" x14ac:dyDescent="0.2">
      <c r="B42" s="167"/>
      <c r="C42" s="178" t="s">
        <v>111</v>
      </c>
      <c r="D42" s="177">
        <v>0</v>
      </c>
      <c r="E42" s="176">
        <v>0</v>
      </c>
      <c r="F42" s="347" t="s">
        <v>66</v>
      </c>
      <c r="G42" s="175">
        <v>0</v>
      </c>
      <c r="H42" s="176">
        <v>0</v>
      </c>
    </row>
    <row r="43" spans="2:9" s="165" customFormat="1" ht="11.25" customHeight="1" x14ac:dyDescent="0.2">
      <c r="B43" s="167"/>
      <c r="C43" s="178" t="s">
        <v>112</v>
      </c>
      <c r="D43" s="177">
        <v>1003000000</v>
      </c>
      <c r="E43" s="176">
        <v>1003000000</v>
      </c>
      <c r="F43" s="347" t="s">
        <v>520</v>
      </c>
      <c r="G43" s="175">
        <v>0</v>
      </c>
      <c r="H43" s="176">
        <v>0</v>
      </c>
    </row>
    <row r="44" spans="2:9" s="165" customFormat="1" ht="11.25" customHeight="1" x14ac:dyDescent="0.2">
      <c r="B44" s="167"/>
      <c r="C44" s="178" t="s">
        <v>113</v>
      </c>
      <c r="D44" s="177">
        <v>0</v>
      </c>
      <c r="E44" s="176">
        <v>0</v>
      </c>
      <c r="F44" s="347" t="s">
        <v>664</v>
      </c>
      <c r="G44" s="175">
        <v>0</v>
      </c>
      <c r="H44" s="176">
        <v>0</v>
      </c>
    </row>
    <row r="45" spans="2:9" s="165" customFormat="1" ht="11.25" customHeight="1" x14ac:dyDescent="0.2">
      <c r="B45" s="201" t="s">
        <v>115</v>
      </c>
      <c r="C45" s="178" t="s">
        <v>116</v>
      </c>
      <c r="D45" s="177">
        <v>0</v>
      </c>
      <c r="E45" s="176">
        <v>0</v>
      </c>
      <c r="F45" s="347" t="s">
        <v>665</v>
      </c>
      <c r="G45" s="175">
        <v>0</v>
      </c>
      <c r="H45" s="176">
        <v>0</v>
      </c>
    </row>
    <row r="46" spans="2:9" s="165" customFormat="1" ht="11.25" customHeight="1" x14ac:dyDescent="0.15">
      <c r="B46" s="167" t="s">
        <v>117</v>
      </c>
      <c r="C46" s="183" t="s">
        <v>75</v>
      </c>
      <c r="D46" s="177">
        <v>0</v>
      </c>
      <c r="E46" s="176">
        <v>0</v>
      </c>
      <c r="F46" s="174"/>
      <c r="G46" s="175"/>
      <c r="H46" s="176"/>
    </row>
    <row r="47" spans="2:9" s="165" customFormat="1" ht="11.25" customHeight="1" x14ac:dyDescent="0.2">
      <c r="B47" s="167" t="s">
        <v>119</v>
      </c>
      <c r="C47" s="181"/>
      <c r="D47" s="182">
        <f>+D41+D43+D42</f>
        <v>1003000000</v>
      </c>
      <c r="E47" s="182">
        <v>1003000000</v>
      </c>
      <c r="F47" s="348" t="s">
        <v>69</v>
      </c>
      <c r="G47" s="175"/>
      <c r="H47" s="176"/>
    </row>
    <row r="48" spans="2:9" s="165" customFormat="1" ht="11.25" customHeight="1" x14ac:dyDescent="0.2">
      <c r="B48" s="167"/>
      <c r="C48" s="346" t="s">
        <v>77</v>
      </c>
      <c r="D48" s="177"/>
      <c r="E48" s="176"/>
      <c r="F48" s="179" t="s">
        <v>110</v>
      </c>
      <c r="G48" s="175">
        <v>0</v>
      </c>
      <c r="H48" s="176">
        <v>0</v>
      </c>
    </row>
    <row r="49" spans="2:8" s="165" customFormat="1" ht="11.25" customHeight="1" x14ac:dyDescent="0.15">
      <c r="B49" s="167"/>
      <c r="C49" s="178" t="s">
        <v>79</v>
      </c>
      <c r="D49" s="177">
        <v>0</v>
      </c>
      <c r="E49" s="177">
        <v>0</v>
      </c>
      <c r="F49" s="179" t="s">
        <v>76</v>
      </c>
      <c r="G49" s="175">
        <v>0</v>
      </c>
      <c r="H49" s="176">
        <v>0</v>
      </c>
    </row>
    <row r="50" spans="2:8" s="165" customFormat="1" ht="11.25" customHeight="1" x14ac:dyDescent="0.15">
      <c r="B50" s="167" t="s">
        <v>123</v>
      </c>
      <c r="C50" s="178" t="s">
        <v>83</v>
      </c>
      <c r="D50" s="177">
        <v>0</v>
      </c>
      <c r="E50" s="177">
        <v>0</v>
      </c>
      <c r="F50" s="200"/>
      <c r="G50" s="182">
        <v>0</v>
      </c>
      <c r="H50" s="186">
        <v>0</v>
      </c>
    </row>
    <row r="51" spans="2:8" s="165" customFormat="1" ht="11.25" customHeight="1" x14ac:dyDescent="0.15">
      <c r="B51" s="167" t="s">
        <v>124</v>
      </c>
      <c r="C51" s="178" t="s">
        <v>125</v>
      </c>
      <c r="D51" s="177">
        <v>0</v>
      </c>
      <c r="E51" s="177">
        <v>0</v>
      </c>
      <c r="F51" s="174" t="s">
        <v>114</v>
      </c>
      <c r="G51" s="175"/>
      <c r="H51" s="176"/>
    </row>
    <row r="52" spans="2:8" s="165" customFormat="1" ht="11.25" customHeight="1" x14ac:dyDescent="0.15">
      <c r="B52" s="167" t="s">
        <v>126</v>
      </c>
      <c r="C52" s="183" t="s">
        <v>85</v>
      </c>
      <c r="D52" s="177">
        <v>0</v>
      </c>
      <c r="E52" s="177">
        <v>0</v>
      </c>
      <c r="F52" s="179" t="s">
        <v>118</v>
      </c>
      <c r="G52" s="175">
        <v>0</v>
      </c>
      <c r="H52" s="176">
        <v>0</v>
      </c>
    </row>
    <row r="53" spans="2:8" s="165" customFormat="1" ht="11.25" customHeight="1" x14ac:dyDescent="0.15">
      <c r="B53" s="167" t="s">
        <v>127</v>
      </c>
      <c r="C53" s="178" t="s">
        <v>87</v>
      </c>
      <c r="D53" s="177">
        <v>0</v>
      </c>
      <c r="E53" s="177">
        <v>0</v>
      </c>
      <c r="F53" s="179" t="s">
        <v>120</v>
      </c>
      <c r="G53" s="175">
        <v>0</v>
      </c>
      <c r="H53" s="176">
        <v>0</v>
      </c>
    </row>
    <row r="54" spans="2:8" s="165" customFormat="1" ht="11.25" customHeight="1" x14ac:dyDescent="0.15">
      <c r="B54" s="167"/>
      <c r="C54" s="183" t="s">
        <v>90</v>
      </c>
      <c r="D54" s="177">
        <v>0</v>
      </c>
      <c r="E54" s="177">
        <v>0</v>
      </c>
      <c r="F54" s="179" t="s">
        <v>122</v>
      </c>
      <c r="G54" s="175">
        <v>0</v>
      </c>
      <c r="H54" s="176">
        <v>0</v>
      </c>
    </row>
    <row r="55" spans="2:8" s="165" customFormat="1" ht="11.25" customHeight="1" x14ac:dyDescent="0.15">
      <c r="B55" s="167"/>
      <c r="C55" s="178" t="s">
        <v>92</v>
      </c>
      <c r="D55" s="177">
        <v>0</v>
      </c>
      <c r="E55" s="177">
        <v>0</v>
      </c>
      <c r="F55" s="187"/>
      <c r="G55" s="175">
        <v>0</v>
      </c>
      <c r="H55" s="176">
        <v>0</v>
      </c>
    </row>
    <row r="56" spans="2:8" s="165" customFormat="1" ht="11.25" customHeight="1" x14ac:dyDescent="0.15">
      <c r="B56" s="167"/>
      <c r="C56" s="178"/>
      <c r="D56" s="177"/>
      <c r="E56" s="176"/>
      <c r="F56" s="187"/>
      <c r="G56" s="192"/>
      <c r="H56" s="173"/>
    </row>
    <row r="57" spans="2:8" s="165" customFormat="1" ht="11.25" customHeight="1" thickBot="1" x14ac:dyDescent="0.2">
      <c r="B57" s="167" t="s">
        <v>131</v>
      </c>
      <c r="C57" s="181"/>
      <c r="D57" s="182">
        <f>+D49+D50</f>
        <v>0</v>
      </c>
      <c r="E57" s="182">
        <v>0</v>
      </c>
      <c r="F57" s="196" t="s">
        <v>647</v>
      </c>
      <c r="G57" s="195">
        <v>0</v>
      </c>
      <c r="H57" s="195">
        <v>0</v>
      </c>
    </row>
    <row r="58" spans="2:8" s="165" customFormat="1" ht="11.25" customHeight="1" thickTop="1" x14ac:dyDescent="0.2">
      <c r="B58" s="167"/>
      <c r="C58" s="346" t="s">
        <v>132</v>
      </c>
      <c r="D58" s="177"/>
      <c r="E58" s="176"/>
      <c r="F58" s="202" t="s">
        <v>646</v>
      </c>
      <c r="G58" s="203">
        <f>+G37</f>
        <v>432585459</v>
      </c>
      <c r="H58" s="203">
        <v>105891056</v>
      </c>
    </row>
    <row r="59" spans="2:8" s="165" customFormat="1" ht="11.25" customHeight="1" x14ac:dyDescent="0.2">
      <c r="B59" s="167"/>
      <c r="C59" s="178" t="s">
        <v>134</v>
      </c>
      <c r="D59" s="177">
        <v>16086331</v>
      </c>
      <c r="E59" s="176">
        <v>16086331</v>
      </c>
      <c r="F59" s="348" t="s">
        <v>128</v>
      </c>
      <c r="G59" s="175"/>
      <c r="H59" s="176"/>
    </row>
    <row r="60" spans="2:8" s="165" customFormat="1" ht="11.25" customHeight="1" x14ac:dyDescent="0.15">
      <c r="B60" s="167"/>
      <c r="C60" s="178" t="s">
        <v>136</v>
      </c>
      <c r="D60" s="177">
        <v>-5479685</v>
      </c>
      <c r="E60" s="176">
        <v>-5479685</v>
      </c>
      <c r="F60" s="174" t="s">
        <v>263</v>
      </c>
      <c r="G60" s="175"/>
      <c r="H60" s="176"/>
    </row>
    <row r="61" spans="2:8" s="165" customFormat="1" ht="11.25" customHeight="1" x14ac:dyDescent="0.15">
      <c r="B61" s="167"/>
      <c r="C61" s="178"/>
      <c r="D61" s="182">
        <f>+D59+D60</f>
        <v>10606646</v>
      </c>
      <c r="E61" s="182">
        <v>10606646</v>
      </c>
      <c r="F61" s="179" t="s">
        <v>129</v>
      </c>
      <c r="G61" s="175">
        <v>3805000000</v>
      </c>
      <c r="H61" s="176">
        <v>3805000000</v>
      </c>
    </row>
    <row r="62" spans="2:8" s="165" customFormat="1" ht="11.25" customHeight="1" x14ac:dyDescent="0.2">
      <c r="B62" s="167"/>
      <c r="C62" s="346" t="s">
        <v>139</v>
      </c>
      <c r="D62" s="177"/>
      <c r="E62" s="176"/>
      <c r="F62" s="179" t="s">
        <v>130</v>
      </c>
      <c r="G62" s="184">
        <v>0</v>
      </c>
      <c r="H62" s="185">
        <v>0</v>
      </c>
    </row>
    <row r="63" spans="2:8" s="165" customFormat="1" ht="11.25" customHeight="1" x14ac:dyDescent="0.15">
      <c r="B63" s="167"/>
      <c r="C63" s="178" t="s">
        <v>140</v>
      </c>
      <c r="D63" s="177">
        <v>0</v>
      </c>
      <c r="E63" s="176">
        <v>0</v>
      </c>
      <c r="F63" s="187"/>
      <c r="G63" s="182">
        <f>SUM(G61:G62)</f>
        <v>3805000000</v>
      </c>
      <c r="H63" s="182">
        <v>3805000000</v>
      </c>
    </row>
    <row r="64" spans="2:8" s="165" customFormat="1" ht="11.25" customHeight="1" x14ac:dyDescent="0.15">
      <c r="B64" s="167"/>
      <c r="C64" s="178" t="s">
        <v>141</v>
      </c>
      <c r="D64" s="177">
        <v>0</v>
      </c>
      <c r="E64" s="176">
        <v>0</v>
      </c>
      <c r="F64" s="174" t="s">
        <v>264</v>
      </c>
      <c r="G64" s="175"/>
      <c r="H64" s="176"/>
    </row>
    <row r="65" spans="2:10" s="165" customFormat="1" ht="11.25" customHeight="1" x14ac:dyDescent="0.15">
      <c r="B65" s="167"/>
      <c r="C65" s="178" t="s">
        <v>142</v>
      </c>
      <c r="D65" s="177">
        <v>0</v>
      </c>
      <c r="E65" s="176">
        <v>0</v>
      </c>
      <c r="F65" s="179" t="s">
        <v>135</v>
      </c>
      <c r="G65" s="175">
        <v>0</v>
      </c>
      <c r="H65" s="176">
        <v>0</v>
      </c>
    </row>
    <row r="66" spans="2:10" s="165" customFormat="1" ht="11.25" customHeight="1" x14ac:dyDescent="0.15">
      <c r="B66" s="167"/>
      <c r="C66" s="178" t="s">
        <v>143</v>
      </c>
      <c r="D66" s="177">
        <v>0</v>
      </c>
      <c r="E66" s="176">
        <v>0</v>
      </c>
      <c r="F66" s="179" t="s">
        <v>137</v>
      </c>
      <c r="G66" s="175">
        <v>0</v>
      </c>
      <c r="H66" s="177">
        <v>0</v>
      </c>
    </row>
    <row r="67" spans="2:10" s="165" customFormat="1" ht="11.25" customHeight="1" x14ac:dyDescent="0.15">
      <c r="B67" s="167"/>
      <c r="C67" s="345" t="s">
        <v>624</v>
      </c>
      <c r="D67" s="204">
        <v>0</v>
      </c>
      <c r="E67" s="185">
        <v>0</v>
      </c>
      <c r="F67" s="179" t="s">
        <v>138</v>
      </c>
      <c r="G67" s="175">
        <v>103000000</v>
      </c>
      <c r="H67" s="176">
        <v>103000000</v>
      </c>
    </row>
    <row r="68" spans="2:10" s="165" customFormat="1" ht="11.25" customHeight="1" x14ac:dyDescent="0.15">
      <c r="B68" s="167"/>
      <c r="C68" s="181"/>
      <c r="D68" s="182">
        <f>SUM(D63:D67)</f>
        <v>0</v>
      </c>
      <c r="E68" s="182">
        <v>0</v>
      </c>
      <c r="F68" s="179"/>
      <c r="G68" s="175"/>
      <c r="H68" s="176"/>
    </row>
    <row r="69" spans="2:10" s="165" customFormat="1" ht="11.25" customHeight="1" x14ac:dyDescent="0.15">
      <c r="B69" s="167" t="s">
        <v>147</v>
      </c>
      <c r="C69" s="171" t="s">
        <v>94</v>
      </c>
      <c r="D69" s="177"/>
      <c r="E69" s="176"/>
      <c r="F69" s="179"/>
      <c r="G69" s="182">
        <f>SUM(G65:G68)</f>
        <v>103000000</v>
      </c>
      <c r="H69" s="182">
        <v>103000000</v>
      </c>
    </row>
    <row r="70" spans="2:10" s="165" customFormat="1" ht="11.25" customHeight="1" x14ac:dyDescent="0.2">
      <c r="B70" s="167" t="s">
        <v>148</v>
      </c>
      <c r="C70" s="346" t="s">
        <v>654</v>
      </c>
      <c r="D70" s="177"/>
      <c r="E70" s="176"/>
      <c r="F70" s="174"/>
      <c r="G70" s="192"/>
      <c r="H70" s="173"/>
    </row>
    <row r="71" spans="2:10" s="165" customFormat="1" ht="11.25" customHeight="1" x14ac:dyDescent="0.15">
      <c r="B71" s="167"/>
      <c r="C71" s="178" t="s">
        <v>653</v>
      </c>
      <c r="D71" s="177">
        <v>0</v>
      </c>
      <c r="E71" s="176">
        <v>0</v>
      </c>
      <c r="F71" s="174" t="s">
        <v>144</v>
      </c>
      <c r="G71" s="192"/>
      <c r="H71" s="173"/>
    </row>
    <row r="72" spans="2:10" s="165" customFormat="1" ht="11.25" customHeight="1" x14ac:dyDescent="0.15">
      <c r="B72" s="167" t="s">
        <v>149</v>
      </c>
      <c r="C72" s="178" t="s">
        <v>150</v>
      </c>
      <c r="D72" s="177">
        <v>19246460</v>
      </c>
      <c r="E72" s="176">
        <v>19246460</v>
      </c>
      <c r="F72" s="187" t="s">
        <v>144</v>
      </c>
      <c r="G72" s="175">
        <v>-408772879</v>
      </c>
      <c r="H72" s="176">
        <v>-178677351</v>
      </c>
    </row>
    <row r="73" spans="2:10" ht="11.25" customHeight="1" x14ac:dyDescent="0.15">
      <c r="B73" s="210" t="s">
        <v>151</v>
      </c>
      <c r="C73" s="178" t="s">
        <v>152</v>
      </c>
      <c r="D73" s="177">
        <v>0</v>
      </c>
      <c r="E73" s="176">
        <v>0</v>
      </c>
      <c r="F73" s="187" t="s">
        <v>146</v>
      </c>
      <c r="G73" s="205">
        <v>-53570325</v>
      </c>
      <c r="H73" s="205">
        <v>-230095526</v>
      </c>
    </row>
    <row r="74" spans="2:10" ht="11.25" customHeight="1" x14ac:dyDescent="0.15">
      <c r="B74" s="210" t="s">
        <v>153</v>
      </c>
      <c r="C74" s="181"/>
      <c r="D74" s="211">
        <f>SUM(D71:D73)</f>
        <v>19246460</v>
      </c>
      <c r="E74" s="211">
        <v>19246460</v>
      </c>
      <c r="F74" s="187"/>
      <c r="G74" s="206">
        <f>SUM(G72:G73)</f>
        <v>-462343204</v>
      </c>
      <c r="H74" s="206">
        <v>-408772877</v>
      </c>
      <c r="J74" s="214"/>
    </row>
    <row r="75" spans="2:10" ht="11.25" customHeight="1" x14ac:dyDescent="0.15">
      <c r="B75" s="210" t="s">
        <v>154</v>
      </c>
      <c r="C75" s="212" t="s">
        <v>642</v>
      </c>
      <c r="D75" s="208">
        <f>+D68+D74+D61+D57+D47</f>
        <v>1032853106</v>
      </c>
      <c r="E75" s="208">
        <v>1032853106</v>
      </c>
      <c r="F75" s="207" t="s">
        <v>645</v>
      </c>
      <c r="G75" s="208">
        <f>+G63+G69+G74</f>
        <v>3445656796</v>
      </c>
      <c r="H75" s="208">
        <v>3499227123</v>
      </c>
    </row>
    <row r="76" spans="2:10" ht="11.25" customHeight="1" x14ac:dyDescent="0.15">
      <c r="B76" s="210"/>
      <c r="C76" s="212" t="s">
        <v>643</v>
      </c>
      <c r="D76" s="209">
        <f>+D37+D75</f>
        <v>3878242255</v>
      </c>
      <c r="E76" s="209">
        <v>3605118179</v>
      </c>
      <c r="F76" s="207" t="s">
        <v>644</v>
      </c>
      <c r="G76" s="209">
        <f>+G58+G75</f>
        <v>3878242255</v>
      </c>
      <c r="H76" s="209">
        <v>3605118179</v>
      </c>
    </row>
    <row r="77" spans="2:10" s="595" customFormat="1" x14ac:dyDescent="0.15">
      <c r="B77" s="595" t="s">
        <v>155</v>
      </c>
      <c r="D77" s="615">
        <f>D76-G76</f>
        <v>0</v>
      </c>
      <c r="E77" s="615">
        <f>E76-H76</f>
        <v>0</v>
      </c>
      <c r="F77" s="616"/>
      <c r="G77" s="617"/>
      <c r="H77" s="617"/>
    </row>
    <row r="78" spans="2:10" s="572" customFormat="1" ht="11.25" customHeight="1" x14ac:dyDescent="0.15">
      <c r="B78" s="572" t="s">
        <v>156</v>
      </c>
      <c r="D78" s="570">
        <f>+D76-G76</f>
        <v>0</v>
      </c>
      <c r="E78" s="571">
        <f>+E76-H76</f>
        <v>0</v>
      </c>
      <c r="G78" s="573"/>
      <c r="H78" s="574"/>
    </row>
    <row r="79" spans="2:10" ht="11.25" customHeight="1" x14ac:dyDescent="0.15">
      <c r="B79" s="210" t="s">
        <v>157</v>
      </c>
      <c r="C79" s="746" t="s">
        <v>721</v>
      </c>
      <c r="D79" s="746"/>
      <c r="E79" s="746"/>
      <c r="F79" s="746"/>
      <c r="G79" s="746"/>
      <c r="H79" s="746"/>
    </row>
    <row r="80" spans="2:10" ht="11.25" customHeight="1" x14ac:dyDescent="0.15">
      <c r="B80" s="210"/>
      <c r="D80" s="214"/>
      <c r="G80" s="350"/>
      <c r="H80" s="350"/>
    </row>
    <row r="81" spans="2:8" ht="11.25" customHeight="1" x14ac:dyDescent="0.15">
      <c r="B81" s="210" t="s">
        <v>158</v>
      </c>
      <c r="G81" s="350"/>
      <c r="H81" s="350"/>
    </row>
    <row r="82" spans="2:8" ht="11.25" customHeight="1" x14ac:dyDescent="0.15">
      <c r="B82" s="210"/>
      <c r="G82" s="350"/>
      <c r="H82" s="350"/>
    </row>
    <row r="83" spans="2:8" ht="11.25" customHeight="1" x14ac:dyDescent="0.15">
      <c r="B83" s="210"/>
      <c r="F83" s="27"/>
      <c r="G83" s="27"/>
      <c r="H83" s="27"/>
    </row>
    <row r="84" spans="2:8" ht="11.25" customHeight="1" x14ac:dyDescent="0.15">
      <c r="B84" s="210"/>
    </row>
    <row r="85" spans="2:8" ht="11.25" customHeight="1" x14ac:dyDescent="0.15">
      <c r="B85" s="210"/>
    </row>
    <row r="86" spans="2:8" ht="11.25" customHeight="1" x14ac:dyDescent="0.15">
      <c r="B86" s="215">
        <v>2</v>
      </c>
    </row>
    <row r="87" spans="2:8" ht="11.25" customHeight="1" x14ac:dyDescent="0.15">
      <c r="B87" s="216" t="s">
        <v>159</v>
      </c>
    </row>
    <row r="88" spans="2:8" ht="11.25" customHeight="1" x14ac:dyDescent="0.15">
      <c r="B88" s="210" t="s">
        <v>160</v>
      </c>
      <c r="C88" s="217"/>
      <c r="D88" s="218"/>
      <c r="E88" s="218"/>
    </row>
    <row r="89" spans="2:8" ht="11.25" customHeight="1" x14ac:dyDescent="0.15">
      <c r="B89" s="210" t="s">
        <v>161</v>
      </c>
    </row>
    <row r="90" spans="2:8" ht="11.25" customHeight="1" x14ac:dyDescent="0.15">
      <c r="B90" s="210" t="s">
        <v>162</v>
      </c>
    </row>
    <row r="91" spans="2:8" ht="11.25" customHeight="1" x14ac:dyDescent="0.15">
      <c r="B91" s="210"/>
    </row>
    <row r="92" spans="2:8" ht="11.25" customHeight="1" x14ac:dyDescent="0.15">
      <c r="B92" s="210" t="s">
        <v>163</v>
      </c>
    </row>
    <row r="93" spans="2:8" ht="11.25" customHeight="1" x14ac:dyDescent="0.15">
      <c r="B93" s="210" t="s">
        <v>164</v>
      </c>
    </row>
    <row r="94" spans="2:8" ht="11.25" customHeight="1" x14ac:dyDescent="0.15">
      <c r="B94" s="210" t="s">
        <v>165</v>
      </c>
      <c r="G94" s="219"/>
    </row>
    <row r="95" spans="2:8" ht="11.25" customHeight="1" x14ac:dyDescent="0.15">
      <c r="B95" s="210" t="s">
        <v>166</v>
      </c>
    </row>
    <row r="96" spans="2:8" ht="11.25" customHeight="1" x14ac:dyDescent="0.15">
      <c r="B96" s="210"/>
    </row>
    <row r="97" spans="2:2" ht="11.25" customHeight="1" x14ac:dyDescent="0.15">
      <c r="B97" s="210" t="s">
        <v>167</v>
      </c>
    </row>
    <row r="98" spans="2:2" ht="11.25" customHeight="1" x14ac:dyDescent="0.15">
      <c r="B98" s="210" t="s">
        <v>168</v>
      </c>
    </row>
    <row r="99" spans="2:2" ht="11.25" customHeight="1" x14ac:dyDescent="0.15">
      <c r="B99" s="210" t="s">
        <v>169</v>
      </c>
    </row>
    <row r="100" spans="2:2" ht="11.25" customHeight="1" x14ac:dyDescent="0.15">
      <c r="B100" s="210" t="s">
        <v>170</v>
      </c>
    </row>
    <row r="101" spans="2:2" ht="11.25" customHeight="1" x14ac:dyDescent="0.15">
      <c r="B101" s="210"/>
    </row>
    <row r="102" spans="2:2" ht="11.25" customHeight="1" x14ac:dyDescent="0.15">
      <c r="B102" s="210" t="s">
        <v>171</v>
      </c>
    </row>
    <row r="103" spans="2:2" ht="11.25" customHeight="1" x14ac:dyDescent="0.15">
      <c r="B103" s="210" t="s">
        <v>172</v>
      </c>
    </row>
    <row r="104" spans="2:2" ht="11.25" customHeight="1" x14ac:dyDescent="0.15">
      <c r="B104" s="210"/>
    </row>
    <row r="105" spans="2:2" ht="11.25" customHeight="1" x14ac:dyDescent="0.15">
      <c r="B105" s="210"/>
    </row>
    <row r="106" spans="2:2" ht="11.25" customHeight="1" x14ac:dyDescent="0.15">
      <c r="B106" s="210"/>
    </row>
    <row r="107" spans="2:2" ht="11.25" customHeight="1" x14ac:dyDescent="0.15">
      <c r="B107" s="210" t="s">
        <v>173</v>
      </c>
    </row>
    <row r="108" spans="2:2" ht="11.25" customHeight="1" x14ac:dyDescent="0.15">
      <c r="B108" s="210"/>
    </row>
    <row r="109" spans="2:2" ht="11.25" customHeight="1" x14ac:dyDescent="0.15">
      <c r="B109" s="210" t="s">
        <v>174</v>
      </c>
    </row>
    <row r="110" spans="2:2" ht="11.25" customHeight="1" x14ac:dyDescent="0.15">
      <c r="B110" s="210" t="s">
        <v>175</v>
      </c>
    </row>
    <row r="111" spans="2:2" ht="11.25" customHeight="1" x14ac:dyDescent="0.15">
      <c r="B111" s="210" t="s">
        <v>176</v>
      </c>
    </row>
    <row r="112" spans="2:2" ht="11.25" customHeight="1" x14ac:dyDescent="0.15">
      <c r="B112" s="210"/>
    </row>
    <row r="113" spans="2:2" ht="11.25" customHeight="1" x14ac:dyDescent="0.15">
      <c r="B113" s="210" t="s">
        <v>177</v>
      </c>
    </row>
    <row r="114" spans="2:2" ht="11.25" customHeight="1" x14ac:dyDescent="0.15">
      <c r="B114" s="210" t="s">
        <v>178</v>
      </c>
    </row>
    <row r="115" spans="2:2" ht="11.25" customHeight="1" x14ac:dyDescent="0.15">
      <c r="B115" s="210" t="s">
        <v>179</v>
      </c>
    </row>
    <row r="116" spans="2:2" ht="11.25" customHeight="1" x14ac:dyDescent="0.15">
      <c r="B116" s="210"/>
    </row>
    <row r="117" spans="2:2" ht="11.25" customHeight="1" x14ac:dyDescent="0.15">
      <c r="B117" s="210"/>
    </row>
    <row r="118" spans="2:2" ht="11.25" customHeight="1" x14ac:dyDescent="0.15">
      <c r="B118" s="210"/>
    </row>
    <row r="119" spans="2:2" ht="11.25" customHeight="1" x14ac:dyDescent="0.15">
      <c r="B119" s="210"/>
    </row>
    <row r="120" spans="2:2" ht="11.25" customHeight="1" x14ac:dyDescent="0.15">
      <c r="B120" s="210"/>
    </row>
    <row r="121" spans="2:2" ht="11.25" customHeight="1" x14ac:dyDescent="0.15">
      <c r="B121" s="210" t="s">
        <v>180</v>
      </c>
    </row>
    <row r="122" spans="2:2" ht="11.25" customHeight="1" x14ac:dyDescent="0.15">
      <c r="B122" s="210" t="s">
        <v>181</v>
      </c>
    </row>
    <row r="123" spans="2:2" ht="11.25" customHeight="1" x14ac:dyDescent="0.15">
      <c r="B123" s="210" t="s">
        <v>182</v>
      </c>
    </row>
    <row r="124" spans="2:2" ht="11.25" customHeight="1" x14ac:dyDescent="0.15">
      <c r="B124" s="210" t="s">
        <v>183</v>
      </c>
    </row>
    <row r="125" spans="2:2" ht="11.25" customHeight="1" x14ac:dyDescent="0.15">
      <c r="B125" s="210"/>
    </row>
    <row r="126" spans="2:2" ht="11.25" customHeight="1" x14ac:dyDescent="0.15">
      <c r="B126" s="210" t="s">
        <v>184</v>
      </c>
    </row>
    <row r="127" spans="2:2" ht="11.25" customHeight="1" x14ac:dyDescent="0.15">
      <c r="B127" s="210" t="s">
        <v>185</v>
      </c>
    </row>
    <row r="128" spans="2:2" ht="11.25" customHeight="1" x14ac:dyDescent="0.15">
      <c r="B128" s="210" t="s">
        <v>186</v>
      </c>
    </row>
    <row r="129" spans="2:5" ht="11.25" customHeight="1" x14ac:dyDescent="0.15">
      <c r="B129" s="210" t="s">
        <v>187</v>
      </c>
    </row>
    <row r="130" spans="2:5" ht="11.25" customHeight="1" x14ac:dyDescent="0.15">
      <c r="B130" s="210" t="s">
        <v>188</v>
      </c>
    </row>
    <row r="131" spans="2:5" ht="11.25" customHeight="1" x14ac:dyDescent="0.15">
      <c r="B131" s="210"/>
    </row>
    <row r="132" spans="2:5" ht="11.25" customHeight="1" x14ac:dyDescent="0.15">
      <c r="B132" s="210" t="s">
        <v>189</v>
      </c>
    </row>
    <row r="133" spans="2:5" ht="11.25" customHeight="1" x14ac:dyDescent="0.15">
      <c r="B133" s="210" t="s">
        <v>190</v>
      </c>
    </row>
    <row r="134" spans="2:5" ht="11.25" customHeight="1" x14ac:dyDescent="0.15">
      <c r="B134" s="210" t="s">
        <v>191</v>
      </c>
    </row>
    <row r="135" spans="2:5" ht="11.25" customHeight="1" x14ac:dyDescent="0.15">
      <c r="B135" s="210"/>
    </row>
    <row r="136" spans="2:5" ht="11.25" customHeight="1" x14ac:dyDescent="0.15">
      <c r="B136" s="210"/>
    </row>
    <row r="137" spans="2:5" ht="11.25" customHeight="1" x14ac:dyDescent="0.15">
      <c r="B137" s="210"/>
    </row>
    <row r="140" spans="2:5" ht="11.25" customHeight="1" x14ac:dyDescent="0.15"/>
    <row r="141" spans="2:5" ht="11.25" customHeight="1" x14ac:dyDescent="0.15">
      <c r="D141" s="220"/>
      <c r="E141" s="220"/>
    </row>
    <row r="142" spans="2:5" x14ac:dyDescent="0.15">
      <c r="D142" s="221">
        <v>0</v>
      </c>
      <c r="E142" s="220">
        <v>0</v>
      </c>
    </row>
    <row r="144" spans="2:5" ht="11.25" customHeight="1" x14ac:dyDescent="0.15"/>
    <row r="145" spans="4:4" x14ac:dyDescent="0.15">
      <c r="D145" s="222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1:K109"/>
  <sheetViews>
    <sheetView showGridLines="0" topLeftCell="A87" zoomScale="110" zoomScaleNormal="110" zoomScaleSheetLayoutView="40" workbookViewId="0">
      <selection activeCell="C123" sqref="C123"/>
    </sheetView>
  </sheetViews>
  <sheetFormatPr baseColWidth="10" defaultColWidth="11.5" defaultRowHeight="12" x14ac:dyDescent="0.15"/>
  <cols>
    <col min="1" max="2" width="2.33203125" style="163" customWidth="1"/>
    <col min="3" max="3" width="50.6640625" style="163" customWidth="1"/>
    <col min="4" max="4" width="0.1640625" style="163" customWidth="1"/>
    <col min="5" max="5" width="20.1640625" style="163" customWidth="1"/>
    <col min="6" max="6" width="21.6640625" style="163" customWidth="1"/>
    <col min="7" max="7" width="14.33203125" style="163" bestFit="1" customWidth="1"/>
    <col min="8" max="8" width="34.83203125" style="220" hidden="1" customWidth="1"/>
    <col min="9" max="9" width="13.33203125" style="213" hidden="1" customWidth="1"/>
    <col min="10" max="10" width="16" style="213" hidden="1" customWidth="1"/>
    <col min="11" max="16384" width="11.5" style="163"/>
  </cols>
  <sheetData>
    <row r="1" spans="3:10" ht="55.25" customHeight="1" x14ac:dyDescent="0.15"/>
    <row r="3" spans="3:10" ht="9.75" customHeight="1" x14ac:dyDescent="0.15">
      <c r="C3" s="736" t="str">
        <f>+INDICE!B2</f>
        <v>TRADERS PRO CASA DE BOLSA S.A.</v>
      </c>
      <c r="D3" s="736"/>
      <c r="E3" s="736"/>
      <c r="F3" s="736"/>
    </row>
    <row r="4" spans="3:10" x14ac:dyDescent="0.15">
      <c r="C4" s="736" t="s">
        <v>192</v>
      </c>
      <c r="D4" s="736"/>
      <c r="E4" s="736"/>
      <c r="F4" s="736"/>
    </row>
    <row r="5" spans="3:10" ht="26.25" customHeight="1" x14ac:dyDescent="0.15">
      <c r="C5" s="744" t="s">
        <v>1085</v>
      </c>
      <c r="D5" s="744"/>
      <c r="E5" s="744"/>
      <c r="F5" s="744"/>
    </row>
    <row r="6" spans="3:10" x14ac:dyDescent="0.15">
      <c r="C6" s="745" t="s">
        <v>193</v>
      </c>
      <c r="D6" s="745"/>
      <c r="E6" s="745"/>
      <c r="F6" s="745"/>
    </row>
    <row r="7" spans="3:10" ht="13" thickBot="1" x14ac:dyDescent="0.2">
      <c r="C7" s="747"/>
      <c r="D7" s="747"/>
      <c r="E7" s="747"/>
      <c r="F7" s="747"/>
    </row>
    <row r="8" spans="3:10" ht="14" thickBot="1" x14ac:dyDescent="0.2">
      <c r="C8" s="261"/>
      <c r="D8" s="262"/>
      <c r="E8" s="263" t="str">
        <f>INDICE!I3</f>
        <v>Al 31/03/2024</v>
      </c>
      <c r="F8" s="263" t="str">
        <f>INDICE!J3</f>
        <v>Al 31/03/2023</v>
      </c>
    </row>
    <row r="9" spans="3:10" x14ac:dyDescent="0.15">
      <c r="C9" s="364" t="s">
        <v>666</v>
      </c>
      <c r="D9" s="265"/>
      <c r="E9" s="307"/>
      <c r="F9" s="302"/>
    </row>
    <row r="10" spans="3:10" x14ac:dyDescent="0.15">
      <c r="C10" s="264" t="s">
        <v>194</v>
      </c>
      <c r="D10" s="265"/>
      <c r="E10" s="266">
        <f>SUM(E11:E12)</f>
        <v>0</v>
      </c>
      <c r="F10" s="578">
        <v>0</v>
      </c>
    </row>
    <row r="11" spans="3:10" x14ac:dyDescent="0.15">
      <c r="C11" s="267" t="s">
        <v>195</v>
      </c>
      <c r="D11" s="265"/>
      <c r="E11" s="268">
        <v>0</v>
      </c>
      <c r="F11" s="304">
        <v>0</v>
      </c>
    </row>
    <row r="12" spans="3:10" x14ac:dyDescent="0.15">
      <c r="C12" s="267" t="s">
        <v>196</v>
      </c>
      <c r="D12" s="265"/>
      <c r="E12" s="268">
        <v>0</v>
      </c>
      <c r="F12" s="304">
        <v>0</v>
      </c>
    </row>
    <row r="13" spans="3:10" x14ac:dyDescent="0.15">
      <c r="C13" s="267"/>
      <c r="D13" s="265"/>
      <c r="E13" s="268"/>
      <c r="F13" s="304"/>
      <c r="H13" s="220">
        <f>[1]EERR!$C$3</f>
        <v>459182907</v>
      </c>
    </row>
    <row r="14" spans="3:10" s="96" customFormat="1" x14ac:dyDescent="0.15">
      <c r="C14" s="264" t="s">
        <v>197</v>
      </c>
      <c r="D14" s="265"/>
      <c r="E14" s="266">
        <f>+E15+E16</f>
        <v>11103225</v>
      </c>
      <c r="F14" s="578">
        <v>13855983</v>
      </c>
      <c r="H14" s="358">
        <f>E14+E26+E32+E82+E88+E24+E89</f>
        <v>162602025</v>
      </c>
      <c r="I14" s="630"/>
      <c r="J14" s="630"/>
    </row>
    <row r="15" spans="3:10" x14ac:dyDescent="0.15">
      <c r="C15" s="267" t="s">
        <v>198</v>
      </c>
      <c r="D15" s="265"/>
      <c r="E15" s="268">
        <v>0</v>
      </c>
      <c r="F15" s="304">
        <v>0</v>
      </c>
      <c r="H15" s="220">
        <f>+H13-H14</f>
        <v>296580882</v>
      </c>
      <c r="I15" s="213" t="s">
        <v>1056</v>
      </c>
    </row>
    <row r="16" spans="3:10" x14ac:dyDescent="0.15">
      <c r="C16" s="267" t="s">
        <v>199</v>
      </c>
      <c r="D16" s="265"/>
      <c r="E16" s="268">
        <f>[1]EERR!$C$5</f>
        <v>11103225</v>
      </c>
      <c r="F16" s="304">
        <v>13855983</v>
      </c>
    </row>
    <row r="17" spans="3:10" x14ac:dyDescent="0.15">
      <c r="C17" s="267"/>
      <c r="D17" s="265"/>
      <c r="E17" s="268"/>
      <c r="F17" s="304"/>
    </row>
    <row r="18" spans="3:10" s="96" customFormat="1" x14ac:dyDescent="0.15">
      <c r="C18" s="264" t="s">
        <v>200</v>
      </c>
      <c r="D18" s="265"/>
      <c r="E18" s="266">
        <f>+E19+E20</f>
        <v>0</v>
      </c>
      <c r="F18" s="303">
        <v>0</v>
      </c>
      <c r="H18" s="358"/>
      <c r="I18" s="630"/>
      <c r="J18" s="630"/>
    </row>
    <row r="19" spans="3:10" x14ac:dyDescent="0.15">
      <c r="C19" s="267" t="s">
        <v>201</v>
      </c>
      <c r="D19" s="265"/>
      <c r="E19" s="268">
        <v>0</v>
      </c>
      <c r="F19" s="304">
        <v>0</v>
      </c>
    </row>
    <row r="20" spans="3:10" x14ac:dyDescent="0.15">
      <c r="C20" s="267" t="s">
        <v>202</v>
      </c>
      <c r="D20" s="265"/>
      <c r="E20" s="268">
        <v>0</v>
      </c>
      <c r="F20" s="304">
        <v>0</v>
      </c>
    </row>
    <row r="21" spans="3:10" x14ac:dyDescent="0.15">
      <c r="C21" s="267"/>
      <c r="D21" s="265"/>
      <c r="E21" s="268"/>
      <c r="F21" s="304"/>
    </row>
    <row r="22" spans="3:10" x14ac:dyDescent="0.15">
      <c r="C22" s="264" t="s">
        <v>513</v>
      </c>
      <c r="D22" s="265"/>
      <c r="E22" s="268">
        <v>0</v>
      </c>
      <c r="F22" s="304">
        <v>0</v>
      </c>
    </row>
    <row r="23" spans="3:10" x14ac:dyDescent="0.15">
      <c r="C23" s="264" t="s">
        <v>514</v>
      </c>
      <c r="D23" s="265"/>
      <c r="E23" s="266">
        <v>0</v>
      </c>
      <c r="F23" s="304">
        <v>0</v>
      </c>
    </row>
    <row r="24" spans="3:10" x14ac:dyDescent="0.15">
      <c r="C24" s="264" t="s">
        <v>203</v>
      </c>
      <c r="D24" s="265"/>
      <c r="E24" s="266">
        <v>0</v>
      </c>
      <c r="F24" s="303">
        <v>4253258</v>
      </c>
    </row>
    <row r="25" spans="3:10" x14ac:dyDescent="0.15">
      <c r="C25" s="264" t="s">
        <v>204</v>
      </c>
      <c r="D25" s="265"/>
      <c r="E25" s="266">
        <v>0</v>
      </c>
      <c r="F25" s="303">
        <v>0</v>
      </c>
    </row>
    <row r="26" spans="3:10" x14ac:dyDescent="0.15">
      <c r="C26" s="264" t="s">
        <v>205</v>
      </c>
      <c r="D26" s="265"/>
      <c r="E26" s="266">
        <f>[1]EERR!$C$9-[1]!Tabla2[[#This Row],[Marzoo 2024]]</f>
        <v>-49166</v>
      </c>
      <c r="F26" s="578">
        <v>2622973</v>
      </c>
      <c r="G26" s="219"/>
    </row>
    <row r="27" spans="3:10" x14ac:dyDescent="0.15">
      <c r="C27" s="264" t="s">
        <v>206</v>
      </c>
      <c r="D27" s="265"/>
      <c r="E27" s="266">
        <v>0</v>
      </c>
      <c r="F27" s="304">
        <v>0</v>
      </c>
    </row>
    <row r="28" spans="3:10" x14ac:dyDescent="0.15">
      <c r="C28" s="264" t="s">
        <v>207</v>
      </c>
      <c r="D28" s="265"/>
      <c r="E28" s="268">
        <v>0</v>
      </c>
      <c r="F28" s="304">
        <v>0</v>
      </c>
    </row>
    <row r="29" spans="3:10" x14ac:dyDescent="0.15">
      <c r="C29" s="267"/>
      <c r="E29" s="268"/>
      <c r="F29" s="304"/>
      <c r="G29" s="220"/>
    </row>
    <row r="30" spans="3:10" x14ac:dyDescent="0.15">
      <c r="C30" s="264" t="s">
        <v>473</v>
      </c>
      <c r="D30" s="265"/>
      <c r="E30" s="268">
        <v>0</v>
      </c>
      <c r="F30" s="304">
        <v>0</v>
      </c>
      <c r="I30" s="226"/>
    </row>
    <row r="31" spans="3:10" x14ac:dyDescent="0.15">
      <c r="C31" s="264"/>
      <c r="D31" s="265"/>
      <c r="E31" s="307"/>
      <c r="F31" s="304"/>
      <c r="I31" s="226"/>
    </row>
    <row r="32" spans="3:10" x14ac:dyDescent="0.15">
      <c r="C32" s="264" t="s">
        <v>208</v>
      </c>
      <c r="D32" s="265"/>
      <c r="E32" s="266">
        <f>+E33+E34+E35</f>
        <v>2811040</v>
      </c>
      <c r="F32" s="578">
        <v>10579977</v>
      </c>
    </row>
    <row r="33" spans="3:10" x14ac:dyDescent="0.15">
      <c r="C33" s="267" t="s">
        <v>209</v>
      </c>
      <c r="D33" s="265"/>
      <c r="E33" s="266">
        <v>0</v>
      </c>
      <c r="F33" s="303">
        <v>0</v>
      </c>
    </row>
    <row r="34" spans="3:10" x14ac:dyDescent="0.15">
      <c r="C34" s="269" t="s">
        <v>625</v>
      </c>
      <c r="D34" s="222"/>
      <c r="E34" s="268">
        <v>0</v>
      </c>
      <c r="F34" s="304">
        <v>0</v>
      </c>
    </row>
    <row r="35" spans="3:10" x14ac:dyDescent="0.15">
      <c r="C35" s="269" t="s">
        <v>220</v>
      </c>
      <c r="D35" s="222"/>
      <c r="E35" s="268">
        <f>[1]EERR!$C$15</f>
        <v>2811040</v>
      </c>
      <c r="F35" s="304">
        <v>10579977</v>
      </c>
    </row>
    <row r="36" spans="3:10" x14ac:dyDescent="0.15">
      <c r="C36" s="267"/>
      <c r="D36" s="222"/>
      <c r="E36" s="268"/>
      <c r="F36" s="304"/>
    </row>
    <row r="37" spans="3:10" x14ac:dyDescent="0.15">
      <c r="C37" s="364" t="s">
        <v>667</v>
      </c>
      <c r="D37" s="222"/>
      <c r="E37" s="266">
        <f>SUM(E38:E40)</f>
        <v>96385074</v>
      </c>
      <c r="F37" s="578">
        <v>93330535</v>
      </c>
    </row>
    <row r="38" spans="3:10" x14ac:dyDescent="0.15">
      <c r="C38" s="267" t="s">
        <v>210</v>
      </c>
      <c r="D38" s="222"/>
      <c r="E38" s="268">
        <v>0</v>
      </c>
      <c r="F38" s="304">
        <v>0</v>
      </c>
    </row>
    <row r="39" spans="3:10" x14ac:dyDescent="0.15">
      <c r="C39" s="267" t="s">
        <v>211</v>
      </c>
      <c r="D39" s="222"/>
      <c r="E39" s="268">
        <v>0</v>
      </c>
      <c r="F39" s="304">
        <v>0</v>
      </c>
    </row>
    <row r="40" spans="3:10" x14ac:dyDescent="0.15">
      <c r="C40" s="267" t="s">
        <v>527</v>
      </c>
      <c r="D40" s="222"/>
      <c r="E40" s="268">
        <f>[1]EERR!$C$23-[1]EERR!$C$26</f>
        <v>96385074</v>
      </c>
      <c r="F40" s="304">
        <v>93330535</v>
      </c>
    </row>
    <row r="41" spans="3:10" x14ac:dyDescent="0.15">
      <c r="C41" s="270" t="s">
        <v>212</v>
      </c>
      <c r="D41" s="271"/>
      <c r="E41" s="308">
        <f>+E10+E24+E25+E32-E37+E26+E27+E14+E18</f>
        <v>-82519975</v>
      </c>
      <c r="F41" s="579">
        <v>-62018344</v>
      </c>
    </row>
    <row r="42" spans="3:10" x14ac:dyDescent="0.15">
      <c r="C42" s="267"/>
      <c r="D42" s="222"/>
      <c r="E42" s="268"/>
      <c r="F42" s="302"/>
      <c r="G42" s="222"/>
      <c r="J42" s="226"/>
    </row>
    <row r="43" spans="3:10" x14ac:dyDescent="0.15">
      <c r="C43" s="272" t="s">
        <v>213</v>
      </c>
      <c r="D43" s="265"/>
      <c r="E43" s="266">
        <f>SUM(E44:E46)</f>
        <v>0</v>
      </c>
      <c r="F43" s="305">
        <v>0</v>
      </c>
      <c r="G43" s="219"/>
    </row>
    <row r="44" spans="3:10" x14ac:dyDescent="0.15">
      <c r="C44" s="269" t="s">
        <v>214</v>
      </c>
      <c r="D44" s="265"/>
      <c r="E44" s="268">
        <v>0</v>
      </c>
      <c r="F44" s="302">
        <v>0</v>
      </c>
      <c r="G44" s="219"/>
    </row>
    <row r="45" spans="3:10" x14ac:dyDescent="0.15">
      <c r="C45" s="269" t="s">
        <v>215</v>
      </c>
      <c r="D45" s="265"/>
      <c r="E45" s="268">
        <v>0</v>
      </c>
      <c r="F45" s="302">
        <v>0</v>
      </c>
      <c r="G45" s="219"/>
    </row>
    <row r="46" spans="3:10" x14ac:dyDescent="0.15">
      <c r="C46" s="269" t="s">
        <v>216</v>
      </c>
      <c r="D46" s="265"/>
      <c r="E46" s="268">
        <v>0</v>
      </c>
      <c r="F46" s="302">
        <v>0</v>
      </c>
      <c r="G46" s="219"/>
    </row>
    <row r="47" spans="3:10" x14ac:dyDescent="0.15">
      <c r="C47" s="269"/>
      <c r="D47" s="222"/>
      <c r="E47" s="268"/>
      <c r="F47" s="302"/>
      <c r="G47" s="219"/>
    </row>
    <row r="48" spans="3:10" ht="15" x14ac:dyDescent="0.2">
      <c r="C48" s="272" t="s">
        <v>812</v>
      </c>
      <c r="D48" s="265"/>
      <c r="E48" s="266" t="str">
        <f>Tabla5[[#Headers],[ 112.887.100 ]]</f>
        <v xml:space="preserve"> 112.887.100 </v>
      </c>
      <c r="F48" s="578" t="str">
        <f>Tabla5[[#Headers],[ 388.559.882 ]]</f>
        <v xml:space="preserve"> 388.559.882 </v>
      </c>
      <c r="G48" s="222"/>
      <c r="H48" s="627" t="s">
        <v>812</v>
      </c>
      <c r="I48" s="628" t="s">
        <v>1087</v>
      </c>
      <c r="J48" s="628" t="s">
        <v>1088</v>
      </c>
    </row>
    <row r="49" spans="3:10" s="597" customFormat="1" ht="15" x14ac:dyDescent="0.2">
      <c r="C49" s="633" t="str">
        <f>Tabla5[[#This Row],[Gastos De Administración]]</f>
        <v>Sueldos Y Otras Remuneraciones Al Personal</v>
      </c>
      <c r="D49" s="405"/>
      <c r="E49" s="404">
        <f>Tabla5[[#This Row],[ 112.887.100 ]]</f>
        <v>33601155</v>
      </c>
      <c r="F49" s="596">
        <f>Tabla5[[#This Row],[ 388.559.882 ]]</f>
        <v>48134991</v>
      </c>
      <c r="G49" s="405"/>
      <c r="H49" s="634" t="s">
        <v>811</v>
      </c>
      <c r="I49" s="635">
        <v>33601155</v>
      </c>
      <c r="J49" s="710">
        <v>48134991</v>
      </c>
    </row>
    <row r="50" spans="3:10" s="367" customFormat="1" ht="15" x14ac:dyDescent="0.2">
      <c r="C50" s="673" t="str">
        <f>Tabla5[[#This Row],[Gastos De Administración]]</f>
        <v>Sueldos Y Jornales</v>
      </c>
      <c r="D50" s="432"/>
      <c r="E50" s="674">
        <f>Tabla5[[#This Row],[ 112.887.100 ]]</f>
        <v>23833333</v>
      </c>
      <c r="F50" s="675">
        <f>Tabla5[[#This Row],[ 388.559.882 ]]</f>
        <v>41317587</v>
      </c>
      <c r="G50" s="432"/>
      <c r="H50" s="676" t="s">
        <v>679</v>
      </c>
      <c r="I50" s="677">
        <v>23833333</v>
      </c>
      <c r="J50" s="710">
        <v>41317587</v>
      </c>
    </row>
    <row r="51" spans="3:10" ht="15" x14ac:dyDescent="0.2">
      <c r="C51" s="269" t="str">
        <f>Tabla5[[#This Row],[Gastos De Administración]]</f>
        <v>Aporte Patronal</v>
      </c>
      <c r="D51" s="222"/>
      <c r="E51" s="268">
        <f>Tabla5[[#This Row],[ 112.887.100 ]]</f>
        <v>3932500</v>
      </c>
      <c r="F51" s="302">
        <f>Tabla5[[#This Row],[ 388.559.882 ]]</f>
        <v>6817403</v>
      </c>
      <c r="G51" s="222"/>
      <c r="H51" s="669" t="s">
        <v>217</v>
      </c>
      <c r="I51" s="629">
        <v>3932500</v>
      </c>
      <c r="J51" s="711">
        <v>6817403</v>
      </c>
    </row>
    <row r="52" spans="3:10" ht="15" x14ac:dyDescent="0.2">
      <c r="C52" s="269" t="str">
        <f>Tabla5[[#This Row],[Gastos De Administración]]</f>
        <v>Otros Beneficios Al Personal</v>
      </c>
      <c r="D52" s="265"/>
      <c r="E52" s="268">
        <f>Tabla5[[#This Row],[ 112.887.100 ]]</f>
        <v>5099211</v>
      </c>
      <c r="F52" s="302">
        <f>Tabla5[[#This Row],[ 388.559.882 ]]</f>
        <v>1</v>
      </c>
      <c r="G52" s="222"/>
      <c r="H52" s="669" t="s">
        <v>680</v>
      </c>
      <c r="I52" s="629">
        <v>5099211</v>
      </c>
      <c r="J52" s="711">
        <v>1</v>
      </c>
    </row>
    <row r="53" spans="3:10" ht="15" x14ac:dyDescent="0.2">
      <c r="C53" s="269" t="str">
        <f>Tabla5[[#This Row],[Gastos De Administración]]</f>
        <v>Aguinaldos</v>
      </c>
      <c r="D53" s="222"/>
      <c r="E53" s="268">
        <f>Tabla5[[#This Row],[ 112.887.100 ]]</f>
        <v>736111</v>
      </c>
      <c r="F53" s="302">
        <f>Tabla5[[#This Row],[ 388.559.882 ]]</f>
        <v>0</v>
      </c>
      <c r="G53" s="222"/>
      <c r="H53" s="669" t="s">
        <v>1009</v>
      </c>
      <c r="I53" s="629">
        <v>736111</v>
      </c>
      <c r="J53" s="712">
        <v>0</v>
      </c>
    </row>
    <row r="54" spans="3:10" s="597" customFormat="1" ht="15" x14ac:dyDescent="0.2">
      <c r="C54" s="402" t="str">
        <f>Tabla5[[#This Row],[Gastos De Administración]]</f>
        <v>Remuneración Personal Superior</v>
      </c>
      <c r="D54" s="403"/>
      <c r="E54" s="404">
        <f>Tabla5[[#This Row],[ 112.887.100 ]]</f>
        <v>52727274</v>
      </c>
      <c r="F54" s="596">
        <f>Tabla5[[#This Row],[ 388.559.882 ]]</f>
        <v>141818183</v>
      </c>
      <c r="G54" s="405"/>
      <c r="H54" s="634" t="s">
        <v>852</v>
      </c>
      <c r="I54" s="635">
        <v>52727274</v>
      </c>
      <c r="J54" s="712">
        <v>141818183</v>
      </c>
    </row>
    <row r="55" spans="3:10" s="96" customFormat="1" ht="15" x14ac:dyDescent="0.2">
      <c r="C55" s="269" t="str">
        <f>Tabla5[[#This Row],[Gastos De Administración]]</f>
        <v xml:space="preserve">Servicios Personales Independientes </v>
      </c>
      <c r="D55" s="222"/>
      <c r="E55" s="268">
        <f>Tabla5[[#This Row],[ 112.887.100 ]]</f>
        <v>52727274</v>
      </c>
      <c r="F55" s="302">
        <f>Tabla5[[#This Row],[ 388.559.882 ]]</f>
        <v>141818183</v>
      </c>
      <c r="G55" s="265"/>
      <c r="H55" s="669" t="s">
        <v>853</v>
      </c>
      <c r="I55" s="629">
        <v>52727274</v>
      </c>
      <c r="J55" s="710">
        <v>141818183</v>
      </c>
    </row>
    <row r="56" spans="3:10" s="597" customFormat="1" ht="15" x14ac:dyDescent="0.2">
      <c r="C56" s="402" t="str">
        <f>Tabla5[[#This Row],[Gastos De Administración]]</f>
        <v>Servicios Prestados Por Terceros</v>
      </c>
      <c r="D56" s="405"/>
      <c r="E56" s="404">
        <f>Tabla5[[#This Row],[ 112.887.100 ]]</f>
        <v>26558671</v>
      </c>
      <c r="F56" s="596">
        <f>Tabla5[[#This Row],[ 388.559.882 ]]</f>
        <v>198606708</v>
      </c>
      <c r="G56" s="405"/>
      <c r="H56" s="634" t="s">
        <v>681</v>
      </c>
      <c r="I56" s="635">
        <v>26558671</v>
      </c>
      <c r="J56" s="712">
        <v>198606708</v>
      </c>
    </row>
    <row r="57" spans="3:10" s="96" customFormat="1" ht="15" x14ac:dyDescent="0.2">
      <c r="C57" s="269" t="str">
        <f>Tabla5[[#This Row],[Gastos De Administración]]</f>
        <v>Honorarios Profesionales</v>
      </c>
      <c r="D57" s="265"/>
      <c r="E57" s="268">
        <f>Tabla5[[#This Row],[ 112.887.100 ]]</f>
        <v>1200000</v>
      </c>
      <c r="F57" s="302">
        <f>Tabla5[[#This Row],[ 388.559.882 ]]</f>
        <v>1419185</v>
      </c>
      <c r="G57" s="265"/>
      <c r="H57" s="669" t="s">
        <v>609</v>
      </c>
      <c r="I57" s="629">
        <v>1200000</v>
      </c>
      <c r="J57" s="713">
        <v>1419185</v>
      </c>
    </row>
    <row r="58" spans="3:10" ht="15" x14ac:dyDescent="0.2">
      <c r="C58" s="269" t="str">
        <f>Tabla5[[#This Row],[Gastos De Administración]]</f>
        <v>Servicios Contratados Ire</v>
      </c>
      <c r="D58" s="222"/>
      <c r="E58" s="268">
        <f>Tabla5[[#This Row],[ 112.887.100 ]]</f>
        <v>12086552</v>
      </c>
      <c r="F58" s="302">
        <f>Tabla5[[#This Row],[ 388.559.882 ]]</f>
        <v>26206475</v>
      </c>
      <c r="G58" s="222"/>
      <c r="H58" s="669" t="s">
        <v>682</v>
      </c>
      <c r="I58" s="629">
        <v>12086552</v>
      </c>
      <c r="J58" s="712">
        <v>26206475</v>
      </c>
    </row>
    <row r="59" spans="3:10" ht="15" x14ac:dyDescent="0.2">
      <c r="C59" s="269" t="str">
        <f>Tabla5[[#This Row],[Gastos De Administración]]</f>
        <v>Servicios Personales Irp</v>
      </c>
      <c r="D59" s="222"/>
      <c r="E59" s="268">
        <f>Tabla5[[#This Row],[ 112.887.100 ]]</f>
        <v>1090909</v>
      </c>
      <c r="F59" s="302">
        <f>Tabla5[[#This Row],[ 388.559.882 ]]</f>
        <v>2609090</v>
      </c>
      <c r="G59" s="222"/>
      <c r="H59" s="669" t="s">
        <v>683</v>
      </c>
      <c r="I59" s="629">
        <v>1090909</v>
      </c>
      <c r="J59" s="712">
        <v>2609090</v>
      </c>
    </row>
    <row r="60" spans="3:10" ht="15" x14ac:dyDescent="0.2">
      <c r="C60" s="269" t="str">
        <f>Tabla5[[#This Row],[Gastos De Administración]]</f>
        <v>Agua, Luz, Teléfono E Internet</v>
      </c>
      <c r="D60" s="222"/>
      <c r="E60" s="268">
        <f>Tabla5[[#This Row],[ 112.887.100 ]]</f>
        <v>2638589</v>
      </c>
      <c r="F60" s="302">
        <f>Tabla5[[#This Row],[ 388.559.882 ]]</f>
        <v>3192558</v>
      </c>
      <c r="G60" s="222"/>
      <c r="H60" s="669" t="s">
        <v>684</v>
      </c>
      <c r="I60" s="629">
        <v>2638589</v>
      </c>
      <c r="J60" s="711">
        <v>3192558</v>
      </c>
    </row>
    <row r="61" spans="3:10" ht="15" x14ac:dyDescent="0.2">
      <c r="C61" s="269" t="str">
        <f>Tabla5[[#This Row],[Gastos De Administración]]</f>
        <v>Movilidad Y Viaticos</v>
      </c>
      <c r="D61" s="222"/>
      <c r="E61" s="268">
        <f>Tabla5[[#This Row],[ 112.887.100 ]]</f>
        <v>150000</v>
      </c>
      <c r="F61" s="302">
        <f>Tabla5[[#This Row],[ 388.559.882 ]]</f>
        <v>756818</v>
      </c>
      <c r="G61" s="222"/>
      <c r="H61" s="669" t="s">
        <v>968</v>
      </c>
      <c r="I61" s="629">
        <v>150000</v>
      </c>
      <c r="J61" s="711">
        <v>756818</v>
      </c>
    </row>
    <row r="62" spans="3:10" ht="15" x14ac:dyDescent="0.2">
      <c r="C62" s="269" t="str">
        <f>Tabla5[[#This Row],[Gastos De Administración]]</f>
        <v>Seguros Devengados</v>
      </c>
      <c r="D62" s="222"/>
      <c r="E62" s="268">
        <f>Tabla5[[#This Row],[ 112.887.100 ]]</f>
        <v>1061848</v>
      </c>
      <c r="F62" s="302">
        <f>Tabla5[[#This Row],[ 388.559.882 ]]</f>
        <v>0</v>
      </c>
      <c r="G62" s="222"/>
      <c r="H62" s="669" t="s">
        <v>1052</v>
      </c>
      <c r="I62" s="629">
        <v>1061848</v>
      </c>
      <c r="J62" s="711">
        <v>0</v>
      </c>
    </row>
    <row r="63" spans="3:10" ht="15" x14ac:dyDescent="0.2">
      <c r="C63" s="269" t="str">
        <f>Tabla5[[#This Row],[Gastos De Administración]]</f>
        <v>Refrigerio Y Cafeteria</v>
      </c>
      <c r="D63" s="222"/>
      <c r="E63" s="268">
        <f>Tabla5[[#This Row],[ 112.887.100 ]]</f>
        <v>623636</v>
      </c>
      <c r="F63" s="302">
        <f>Tabla5[[#This Row],[ 388.559.882 ]]</f>
        <v>908818</v>
      </c>
      <c r="G63" s="222"/>
      <c r="H63" s="669" t="s">
        <v>810</v>
      </c>
      <c r="I63" s="629">
        <v>623636</v>
      </c>
      <c r="J63" s="711">
        <v>908818</v>
      </c>
    </row>
    <row r="64" spans="3:10" ht="15" x14ac:dyDescent="0.2">
      <c r="C64" s="269" t="str">
        <f>Tabla5[[#This Row],[Gastos De Administración]]</f>
        <v>Gastos No Deducibles</v>
      </c>
      <c r="D64" s="222"/>
      <c r="E64" s="268">
        <f>Tabla5[[#This Row],[ 112.887.100 ]]</f>
        <v>50000</v>
      </c>
      <c r="F64" s="302">
        <f>Tabla5[[#This Row],[ 388.559.882 ]]</f>
        <v>151794697</v>
      </c>
      <c r="G64" s="222"/>
      <c r="H64" s="669" t="s">
        <v>809</v>
      </c>
      <c r="I64" s="629">
        <v>50000</v>
      </c>
      <c r="J64" s="711">
        <v>151794697</v>
      </c>
    </row>
    <row r="65" spans="2:10" ht="15" x14ac:dyDescent="0.2">
      <c r="C65" s="269" t="str">
        <f>Tabla5[[#This Row],[Gastos De Administración]]</f>
        <v>Gastos de encomiendas y envíos</v>
      </c>
      <c r="D65" s="222"/>
      <c r="E65" s="268">
        <f>Tabla5[[#This Row],[ 112.887.100 ]]</f>
        <v>27273</v>
      </c>
      <c r="F65" s="302">
        <f>Tabla5[[#This Row],[ 388.559.882 ]]</f>
        <v>0</v>
      </c>
      <c r="G65" s="222"/>
      <c r="H65" s="669" t="s">
        <v>1039</v>
      </c>
      <c r="I65" s="629">
        <v>27273</v>
      </c>
      <c r="J65" s="711">
        <v>0</v>
      </c>
    </row>
    <row r="66" spans="2:10" ht="15" x14ac:dyDescent="0.2">
      <c r="C66" s="269" t="str">
        <f>Tabla5[[#This Row],[Gastos De Administración]]</f>
        <v>Gastos De Impuestos</v>
      </c>
      <c r="D66" s="222"/>
      <c r="E66" s="268">
        <f>Tabla5[[#This Row],[ 112.887.100 ]]</f>
        <v>7629864</v>
      </c>
      <c r="F66" s="302">
        <f>Tabla5[[#This Row],[ 388.559.882 ]]</f>
        <v>8028310</v>
      </c>
      <c r="G66" s="222"/>
      <c r="H66" s="669" t="s">
        <v>688</v>
      </c>
      <c r="I66" s="629">
        <v>7629864</v>
      </c>
      <c r="J66" s="711">
        <v>8028310</v>
      </c>
    </row>
    <row r="67" spans="2:10" ht="15" x14ac:dyDescent="0.2">
      <c r="C67" s="269" t="str">
        <f>Tabla5[[#This Row],[Gastos De Administración]]</f>
        <v>Iva Gnd</v>
      </c>
      <c r="D67" s="265"/>
      <c r="E67" s="268">
        <f>Tabla5[[#This Row],[ 112.887.100 ]]</f>
        <v>62371</v>
      </c>
      <c r="F67" s="302">
        <f>Tabla5[[#This Row],[ 388.559.882 ]]</f>
        <v>0</v>
      </c>
      <c r="G67" s="222"/>
      <c r="H67" s="669" t="s">
        <v>1086</v>
      </c>
      <c r="I67" s="629">
        <v>62371</v>
      </c>
      <c r="J67" s="629">
        <v>0</v>
      </c>
    </row>
    <row r="68" spans="2:10" ht="15" x14ac:dyDescent="0.2">
      <c r="C68" s="269" t="str">
        <f>Tabla5[[#This Row],[Gastos De Administración]]</f>
        <v>Impuestos, Patentes, Tasas Y Otras Contr</v>
      </c>
      <c r="D68" s="222"/>
      <c r="E68" s="268">
        <f>Tabla5[[#This Row],[ 112.887.100 ]]</f>
        <v>7567493</v>
      </c>
      <c r="F68" s="302">
        <f>Tabla5[[#This Row],[ 388.559.882 ]]</f>
        <v>7932300</v>
      </c>
      <c r="G68" s="222"/>
      <c r="H68" s="669" t="s">
        <v>689</v>
      </c>
      <c r="I68" s="629">
        <v>7567493</v>
      </c>
      <c r="J68" s="629">
        <v>7932300</v>
      </c>
    </row>
    <row r="69" spans="2:10" ht="15" hidden="1" x14ac:dyDescent="0.2">
      <c r="C69" s="269">
        <f>Tabla5[[#This Row],[Gastos De Administración]]</f>
        <v>0</v>
      </c>
      <c r="D69" s="222"/>
      <c r="E69" s="268">
        <f>Tabla5[[#This Row],[ 112.887.100 ]]</f>
        <v>0</v>
      </c>
      <c r="F69" s="302">
        <f>Tabla5[[#This Row],[ 388.559.882 ]]</f>
        <v>0</v>
      </c>
      <c r="G69" s="222"/>
      <c r="H69" s="669"/>
      <c r="I69" s="629"/>
      <c r="J69" s="629"/>
    </row>
    <row r="70" spans="2:10" ht="15" hidden="1" x14ac:dyDescent="0.2">
      <c r="C70" s="269">
        <f>Tabla5[[#This Row],[Gastos De Administración]]</f>
        <v>0</v>
      </c>
      <c r="D70" s="222"/>
      <c r="E70" s="268">
        <f>Tabla5[[#This Row],[ 112.887.100 ]]</f>
        <v>0</v>
      </c>
      <c r="F70" s="302">
        <f>Tabla5[[#This Row],[ 388.559.882 ]]</f>
        <v>0</v>
      </c>
      <c r="G70" s="222"/>
      <c r="H70"/>
      <c r="I70" s="672"/>
      <c r="J70" s="631"/>
    </row>
    <row r="71" spans="2:10" ht="15" hidden="1" x14ac:dyDescent="0.2">
      <c r="C71" s="269">
        <f>Tabla5[[#This Row],[Gastos De Administración]]</f>
        <v>0</v>
      </c>
      <c r="D71" s="222"/>
      <c r="E71" s="268">
        <f>Tabla5[[#This Row],[ 112.887.100 ]]</f>
        <v>0</v>
      </c>
      <c r="F71" s="302">
        <f>Tabla5[[#This Row],[ 388.559.882 ]]</f>
        <v>0</v>
      </c>
      <c r="G71" s="222"/>
      <c r="H71"/>
      <c r="I71" s="672"/>
      <c r="J71" s="631"/>
    </row>
    <row r="72" spans="2:10" ht="15" hidden="1" x14ac:dyDescent="0.2">
      <c r="C72" s="269">
        <f>Tabla5[[#This Row],[Gastos De Administración]]</f>
        <v>0</v>
      </c>
      <c r="D72" s="222"/>
      <c r="E72" s="268">
        <f>Tabla5[[#This Row],[ 112.887.100 ]]</f>
        <v>0</v>
      </c>
      <c r="F72" s="302">
        <f>Tabla5[[#This Row],[ 388.559.882 ]]</f>
        <v>0</v>
      </c>
      <c r="H72" s="632"/>
      <c r="I72" s="631"/>
      <c r="J72" s="631"/>
    </row>
    <row r="73" spans="2:10" s="668" customFormat="1" ht="15" hidden="1" x14ac:dyDescent="0.2">
      <c r="C73" s="670">
        <f>Tabla5[[#This Row],[Gastos De Administración]]</f>
        <v>0</v>
      </c>
      <c r="D73" s="665"/>
      <c r="E73" s="666">
        <f>Tabla5[[#This Row],[ 112.887.100 ]]</f>
        <v>0</v>
      </c>
      <c r="F73" s="667">
        <f>Tabla5[[#This Row],[ 388.559.882 ]]</f>
        <v>0</v>
      </c>
      <c r="H73" s="678"/>
      <c r="I73" s="671"/>
      <c r="J73" s="671"/>
    </row>
    <row r="74" spans="2:10" ht="15" hidden="1" x14ac:dyDescent="0.2">
      <c r="C74" s="269">
        <f>Tabla5[[#This Row],[Gastos De Administración]]</f>
        <v>0</v>
      </c>
      <c r="D74" s="222"/>
      <c r="E74" s="268">
        <f>Tabla5[[#This Row],[ 112.887.100 ]]</f>
        <v>0</v>
      </c>
      <c r="F74" s="302">
        <f>Tabla5[[#This Row],[ 388.559.882 ]]</f>
        <v>0</v>
      </c>
      <c r="H74" s="648"/>
      <c r="I74" s="631"/>
      <c r="J74" s="631"/>
    </row>
    <row r="75" spans="2:10" ht="15" hidden="1" x14ac:dyDescent="0.2">
      <c r="C75" s="269">
        <f>Tabla5[[#This Row],[Gastos De Administración]]</f>
        <v>0</v>
      </c>
      <c r="D75" s="222"/>
      <c r="E75" s="268">
        <f>Tabla5[[#This Row],[ 112.887.100 ]]</f>
        <v>0</v>
      </c>
      <c r="F75" s="302">
        <f>Tabla5[[#This Row],[ 388.559.882 ]]</f>
        <v>0</v>
      </c>
      <c r="H75" s="648"/>
      <c r="I75" s="631"/>
      <c r="J75" s="631"/>
    </row>
    <row r="76" spans="2:10" ht="15" hidden="1" x14ac:dyDescent="0.2">
      <c r="B76" s="163" t="s">
        <v>1057</v>
      </c>
      <c r="C76" s="269">
        <f>Tabla5[[#This Row],[Gastos De Administración]]</f>
        <v>0</v>
      </c>
      <c r="D76" s="222"/>
      <c r="E76" s="268">
        <f>Tabla5[[#This Row],[ 112.887.100 ]]</f>
        <v>0</v>
      </c>
      <c r="F76" s="302">
        <f>Tabla5[[#This Row],[ 388.559.882 ]]</f>
        <v>0</v>
      </c>
      <c r="H76" s="648"/>
      <c r="I76" s="631"/>
      <c r="J76" s="631"/>
    </row>
    <row r="77" spans="2:10" x14ac:dyDescent="0.15">
      <c r="C77" s="269"/>
      <c r="D77" s="432"/>
      <c r="E77" s="268"/>
      <c r="F77" s="302"/>
      <c r="G77" s="227"/>
      <c r="H77" s="228"/>
      <c r="I77" s="226"/>
    </row>
    <row r="78" spans="2:10" x14ac:dyDescent="0.15">
      <c r="C78" s="269"/>
      <c r="D78" s="222"/>
      <c r="E78" s="268"/>
      <c r="F78" s="302"/>
    </row>
    <row r="79" spans="2:10" x14ac:dyDescent="0.15">
      <c r="C79" s="270" t="s">
        <v>219</v>
      </c>
      <c r="D79" s="271"/>
      <c r="E79" s="308">
        <f>+E41-E43-E48</f>
        <v>-195407075</v>
      </c>
      <c r="F79" s="579">
        <f>+F41-F43-F48</f>
        <v>-450578226</v>
      </c>
      <c r="G79" s="219"/>
    </row>
    <row r="80" spans="2:10" x14ac:dyDescent="0.15">
      <c r="C80" s="269"/>
      <c r="D80" s="222"/>
      <c r="E80" s="268"/>
      <c r="F80" s="302"/>
      <c r="G80" s="219"/>
    </row>
    <row r="81" spans="3:11" x14ac:dyDescent="0.15">
      <c r="C81" s="365" t="s">
        <v>668</v>
      </c>
      <c r="D81" s="265"/>
      <c r="E81" s="266">
        <f>+E82-E83</f>
        <v>94435850</v>
      </c>
      <c r="F81" s="578">
        <v>95928139</v>
      </c>
      <c r="G81" s="219"/>
    </row>
    <row r="82" spans="3:11" x14ac:dyDescent="0.15">
      <c r="C82" s="269" t="s">
        <v>220</v>
      </c>
      <c r="D82" s="265"/>
      <c r="E82" s="268">
        <f>[1]EERR!$C$17</f>
        <v>94435850</v>
      </c>
      <c r="F82" s="302">
        <v>95928139</v>
      </c>
    </row>
    <row r="83" spans="3:11" x14ac:dyDescent="0.15">
      <c r="C83" s="269" t="s">
        <v>221</v>
      </c>
      <c r="D83" s="265"/>
      <c r="E83" s="268">
        <v>0</v>
      </c>
      <c r="F83" s="305">
        <v>0</v>
      </c>
    </row>
    <row r="84" spans="3:11" x14ac:dyDescent="0.15">
      <c r="C84" s="272"/>
      <c r="D84" s="222"/>
      <c r="E84" s="268"/>
      <c r="F84" s="302"/>
    </row>
    <row r="85" spans="3:11" x14ac:dyDescent="0.15">
      <c r="C85" s="365" t="s">
        <v>669</v>
      </c>
      <c r="D85" s="222"/>
      <c r="E85" s="266">
        <f>+E87+E90</f>
        <v>47400900</v>
      </c>
      <c r="F85" s="578">
        <v>111795971</v>
      </c>
    </row>
    <row r="86" spans="3:11" x14ac:dyDescent="0.15">
      <c r="C86" s="272"/>
      <c r="D86" s="222"/>
      <c r="E86" s="266"/>
      <c r="F86" s="305"/>
    </row>
    <row r="87" spans="3:11" x14ac:dyDescent="0.15">
      <c r="C87" s="272" t="s">
        <v>222</v>
      </c>
      <c r="D87" s="222"/>
      <c r="E87" s="266">
        <f>SUM(E88:E89)</f>
        <v>54301076</v>
      </c>
      <c r="F87" s="578">
        <v>645529752</v>
      </c>
    </row>
    <row r="88" spans="3:11" x14ac:dyDescent="0.15">
      <c r="C88" s="269" t="s">
        <v>223</v>
      </c>
      <c r="D88" s="222"/>
      <c r="E88" s="268">
        <f>[1]EERR!$C$12</f>
        <v>50635392</v>
      </c>
      <c r="F88" s="302">
        <v>619869709</v>
      </c>
      <c r="G88" s="219"/>
      <c r="K88" s="214"/>
    </row>
    <row r="89" spans="3:11" x14ac:dyDescent="0.15">
      <c r="C89" s="269" t="s">
        <v>224</v>
      </c>
      <c r="D89" s="222"/>
      <c r="E89" s="268">
        <f>-[1]EERR!$C$58</f>
        <v>3665684</v>
      </c>
      <c r="F89" s="302">
        <v>25660043</v>
      </c>
    </row>
    <row r="90" spans="3:11" x14ac:dyDescent="0.15">
      <c r="C90" s="272" t="s">
        <v>225</v>
      </c>
      <c r="D90" s="222"/>
      <c r="E90" s="266">
        <f>SUM(E91:E92)*-1</f>
        <v>-6900176</v>
      </c>
      <c r="F90" s="578">
        <v>-533733781</v>
      </c>
    </row>
    <row r="91" spans="3:11" x14ac:dyDescent="0.15">
      <c r="C91" s="269" t="s">
        <v>226</v>
      </c>
      <c r="D91" s="222"/>
      <c r="E91" s="268">
        <f>[1]EERR!$C$53</f>
        <v>1986884</v>
      </c>
      <c r="F91" s="302">
        <v>511110292</v>
      </c>
      <c r="G91" s="219"/>
    </row>
    <row r="92" spans="3:11" x14ac:dyDescent="0.15">
      <c r="C92" s="269" t="s">
        <v>224</v>
      </c>
      <c r="D92" s="222"/>
      <c r="E92" s="268">
        <f>[1]EERR!$C$59</f>
        <v>4913292</v>
      </c>
      <c r="F92" s="302">
        <v>22623489</v>
      </c>
      <c r="G92" s="222"/>
    </row>
    <row r="93" spans="3:11" x14ac:dyDescent="0.15">
      <c r="C93" s="269"/>
      <c r="D93" s="222"/>
      <c r="E93" s="268"/>
      <c r="F93" s="302"/>
    </row>
    <row r="94" spans="3:11" x14ac:dyDescent="0.15">
      <c r="C94" s="364" t="s">
        <v>675</v>
      </c>
      <c r="D94" s="265"/>
      <c r="E94" s="266">
        <f>+E95-E96</f>
        <v>0</v>
      </c>
      <c r="F94" s="305">
        <v>0</v>
      </c>
    </row>
    <row r="95" spans="3:11" x14ac:dyDescent="0.15">
      <c r="C95" s="267" t="s">
        <v>227</v>
      </c>
      <c r="D95" s="222"/>
      <c r="E95" s="268">
        <v>0</v>
      </c>
      <c r="F95" s="302">
        <v>0</v>
      </c>
    </row>
    <row r="96" spans="3:11" ht="9.75" customHeight="1" x14ac:dyDescent="0.15">
      <c r="C96" s="267" t="s">
        <v>228</v>
      </c>
      <c r="D96" s="222"/>
      <c r="E96" s="268">
        <v>0</v>
      </c>
      <c r="F96" s="302">
        <v>0</v>
      </c>
    </row>
    <row r="97" spans="3:8" x14ac:dyDescent="0.15">
      <c r="C97" s="267"/>
      <c r="D97" s="222"/>
      <c r="E97" s="268"/>
      <c r="F97" s="302"/>
    </row>
    <row r="98" spans="3:8" x14ac:dyDescent="0.15">
      <c r="C98" s="264" t="s">
        <v>229</v>
      </c>
      <c r="D98" s="265"/>
      <c r="E98" s="266">
        <v>0</v>
      </c>
      <c r="F98" s="305">
        <v>0</v>
      </c>
    </row>
    <row r="99" spans="3:8" x14ac:dyDescent="0.15">
      <c r="C99" s="267" t="s">
        <v>230</v>
      </c>
      <c r="D99" s="222"/>
      <c r="E99" s="268">
        <v>0</v>
      </c>
      <c r="F99" s="302">
        <v>0</v>
      </c>
    </row>
    <row r="100" spans="3:8" x14ac:dyDescent="0.15">
      <c r="C100" s="267" t="s">
        <v>231</v>
      </c>
      <c r="D100" s="222"/>
      <c r="E100" s="268">
        <v>0</v>
      </c>
      <c r="F100" s="302">
        <v>0</v>
      </c>
      <c r="G100" s="367"/>
      <c r="H100" s="367"/>
    </row>
    <row r="101" spans="3:8" x14ac:dyDescent="0.15">
      <c r="C101" s="267"/>
      <c r="D101" s="222"/>
      <c r="E101" s="268"/>
      <c r="F101" s="302"/>
    </row>
    <row r="102" spans="3:8" x14ac:dyDescent="0.15">
      <c r="C102" s="270" t="s">
        <v>232</v>
      </c>
      <c r="D102" s="271"/>
      <c r="E102" s="308">
        <f>+E79+E85+E94+E98+E81</f>
        <v>-53570325</v>
      </c>
      <c r="F102" s="579">
        <v>-242854115</v>
      </c>
    </row>
    <row r="103" spans="3:8" x14ac:dyDescent="0.15">
      <c r="C103" s="267"/>
      <c r="D103" s="222"/>
      <c r="E103" s="268"/>
      <c r="F103" s="302"/>
    </row>
    <row r="104" spans="3:8" x14ac:dyDescent="0.15">
      <c r="C104" s="264" t="s">
        <v>233</v>
      </c>
      <c r="D104" s="265"/>
      <c r="E104" s="268">
        <v>0</v>
      </c>
      <c r="F104" s="302">
        <v>0</v>
      </c>
    </row>
    <row r="105" spans="3:8" x14ac:dyDescent="0.15">
      <c r="C105" s="293" t="s">
        <v>135</v>
      </c>
      <c r="D105" s="273"/>
      <c r="E105" s="268">
        <v>0</v>
      </c>
      <c r="F105" s="306">
        <v>0</v>
      </c>
    </row>
    <row r="106" spans="3:8" ht="13" thickBot="1" x14ac:dyDescent="0.2">
      <c r="C106" s="294" t="s">
        <v>146</v>
      </c>
      <c r="D106" s="295"/>
      <c r="E106" s="309">
        <f>+E102-E104-E105</f>
        <v>-53570325</v>
      </c>
      <c r="F106" s="580">
        <f>+F102-F104-F105</f>
        <v>-242854115</v>
      </c>
    </row>
    <row r="107" spans="3:8" x14ac:dyDescent="0.15">
      <c r="C107" s="96"/>
      <c r="D107" s="265"/>
      <c r="E107" s="618">
        <f>+E106-'BALANCE GRAL'!G73</f>
        <v>0</v>
      </c>
      <c r="F107" s="618">
        <f>F106-'[2]ESTADOS DE RESULTADOS '!$E$99</f>
        <v>0</v>
      </c>
    </row>
    <row r="108" spans="3:8" x14ac:dyDescent="0.15">
      <c r="C108" s="746" t="s">
        <v>721</v>
      </c>
      <c r="D108" s="746"/>
      <c r="E108" s="746"/>
      <c r="F108" s="746"/>
    </row>
    <row r="109" spans="3:8" x14ac:dyDescent="0.15">
      <c r="E109" s="213"/>
    </row>
  </sheetData>
  <sheetProtection algorithmName="SHA-512" hashValue="2SFeAXP80FzbkD1YFlm/gLQ/QavE15HQvmSob+9Xz8IHLiqelBcB6tkmihk6IHsWAtjc5uObwPb0zh3ELaao4Q==" saltValue="tOpOpiYi7pBl4PigFYT1BA==" spinCount="100000" sheet="1" objects="1" scenarios="1"/>
  <mergeCells count="5">
    <mergeCell ref="C108:F108"/>
    <mergeCell ref="C6:F7"/>
    <mergeCell ref="C3:F3"/>
    <mergeCell ref="C4:F4"/>
    <mergeCell ref="C5:F5"/>
  </mergeCells>
  <phoneticPr fontId="49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1" location="'NOTA X OTROS INGRESOS Y EGR'!A1" display="Otros ingresos y Egresos - Nota x" xr:uid="{21591C9D-117F-4576-B1E4-1D3993B02AE3}"/>
    <hyperlink ref="C85" location="'NOTA Y RESULTADOS FINANC'!A1" display="Resultados financieros - Nota y" xr:uid="{129BFF9B-47A8-47CD-81C6-4A84D3C21EF0}"/>
    <hyperlink ref="C94" location="'NOTA Z RESULT EXTRA'!A1" display="Resultados  extraordinarias Nota Z" xr:uid="{ED5B1086-D9CC-4F3D-AAD8-59EA1E8E9E33}"/>
  </hyperlinks>
  <pageMargins left="1" right="1" top="1" bottom="1" header="0.5" footer="0.5"/>
  <pageSetup paperSize="9" scale="50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A2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11.5" style="163"/>
    <col min="2" max="2" width="5.6640625" style="163" customWidth="1"/>
    <col min="3" max="3" width="70.33203125" style="163" customWidth="1"/>
    <col min="4" max="5" width="25.6640625" style="163" customWidth="1"/>
    <col min="6" max="6" width="14.33203125" style="163" bestFit="1" customWidth="1"/>
    <col min="7" max="16384" width="11.5" style="163"/>
  </cols>
  <sheetData>
    <row r="1" spans="3:6" ht="55.25" customHeight="1" x14ac:dyDescent="0.15">
      <c r="C1" s="736"/>
      <c r="D1" s="736"/>
      <c r="E1" s="736"/>
    </row>
    <row r="2" spans="3:6" x14ac:dyDescent="0.15">
      <c r="C2" s="736"/>
      <c r="D2" s="736"/>
      <c r="E2" s="736"/>
    </row>
    <row r="3" spans="3:6" x14ac:dyDescent="0.15">
      <c r="C3" s="736" t="str">
        <f>+INDICE!B2</f>
        <v>TRADERS PRO CASA DE BOLSA S.A.</v>
      </c>
      <c r="D3" s="736"/>
      <c r="E3" s="736"/>
    </row>
    <row r="4" spans="3:6" x14ac:dyDescent="0.15">
      <c r="C4" s="736" t="s">
        <v>234</v>
      </c>
      <c r="D4" s="736"/>
      <c r="E4" s="736"/>
    </row>
    <row r="5" spans="3:6" ht="19.5" customHeight="1" x14ac:dyDescent="0.15">
      <c r="C5" s="744" t="s">
        <v>1090</v>
      </c>
      <c r="D5" s="744"/>
      <c r="E5" s="744"/>
      <c r="F5" s="291"/>
    </row>
    <row r="6" spans="3:6" x14ac:dyDescent="0.15">
      <c r="C6" s="748" t="s">
        <v>57</v>
      </c>
      <c r="D6" s="748"/>
      <c r="E6" s="748"/>
    </row>
    <row r="7" spans="3:6" ht="13" x14ac:dyDescent="0.15">
      <c r="C7" s="275"/>
      <c r="D7" s="276" t="str">
        <f>+'ESTADOS DE RESULTADOS '!E8</f>
        <v>Al 31/03/2024</v>
      </c>
      <c r="E7" s="276" t="str">
        <f>+'ESTADOS DE RESULTADOS '!F8</f>
        <v>Al 31/03/2023</v>
      </c>
    </row>
    <row r="8" spans="3:6" x14ac:dyDescent="0.15">
      <c r="C8" s="171" t="s">
        <v>235</v>
      </c>
      <c r="D8" s="277"/>
      <c r="E8" s="278"/>
    </row>
    <row r="9" spans="3:6" ht="12" customHeight="1" x14ac:dyDescent="0.15">
      <c r="C9" s="181"/>
      <c r="D9" s="246"/>
      <c r="E9" s="279"/>
      <c r="F9" s="222"/>
    </row>
    <row r="10" spans="3:6" x14ac:dyDescent="0.15">
      <c r="C10" s="181" t="s">
        <v>626</v>
      </c>
      <c r="D10" s="279">
        <f>+'Flujo de TP Calculo DIC'!B65</f>
        <v>446586181</v>
      </c>
      <c r="E10" s="279">
        <v>95068655</v>
      </c>
      <c r="F10" s="222"/>
    </row>
    <row r="11" spans="3:6" ht="12.5" customHeight="1" x14ac:dyDescent="0.15">
      <c r="C11" s="181" t="s">
        <v>236</v>
      </c>
      <c r="D11" s="279">
        <f>+'Flujo de TP Calculo DIC'!B68</f>
        <v>-33601155</v>
      </c>
      <c r="E11" s="279">
        <v>-48134990</v>
      </c>
    </row>
    <row r="12" spans="3:6" x14ac:dyDescent="0.15">
      <c r="C12" s="181" t="s">
        <v>237</v>
      </c>
      <c r="D12" s="279">
        <f>+'Flujo de TP Calculo DIC'!B66</f>
        <v>0</v>
      </c>
      <c r="E12" s="279">
        <v>0</v>
      </c>
    </row>
    <row r="13" spans="3:6" x14ac:dyDescent="0.15">
      <c r="C13" s="181"/>
      <c r="D13" s="279"/>
      <c r="E13" s="279"/>
    </row>
    <row r="14" spans="3:6" x14ac:dyDescent="0.15">
      <c r="C14" s="280" t="s">
        <v>238</v>
      </c>
      <c r="D14" s="281"/>
      <c r="E14" s="281"/>
    </row>
    <row r="15" spans="3:6" x14ac:dyDescent="0.15">
      <c r="C15" s="280" t="s">
        <v>239</v>
      </c>
      <c r="D15" s="282">
        <f>SUM(D10:D13)</f>
        <v>412985026</v>
      </c>
      <c r="E15" s="282">
        <v>46933665</v>
      </c>
    </row>
    <row r="16" spans="3:6" x14ac:dyDescent="0.15">
      <c r="C16" s="283"/>
      <c r="D16" s="281"/>
      <c r="E16" s="281"/>
    </row>
    <row r="17" spans="3:5" x14ac:dyDescent="0.15">
      <c r="C17" s="280" t="s">
        <v>240</v>
      </c>
      <c r="D17" s="281"/>
      <c r="E17" s="281"/>
    </row>
    <row r="18" spans="3:5" x14ac:dyDescent="0.15">
      <c r="C18" s="283"/>
      <c r="D18" s="281"/>
      <c r="E18" s="281"/>
    </row>
    <row r="19" spans="3:5" x14ac:dyDescent="0.15">
      <c r="C19" s="283" t="s">
        <v>241</v>
      </c>
      <c r="D19" s="281">
        <v>0</v>
      </c>
      <c r="E19" s="281">
        <v>0</v>
      </c>
    </row>
    <row r="20" spans="3:5" x14ac:dyDescent="0.15">
      <c r="C20" s="283"/>
      <c r="D20" s="297">
        <f>SUM(D18:D19)</f>
        <v>0</v>
      </c>
      <c r="E20" s="282">
        <v>0</v>
      </c>
    </row>
    <row r="21" spans="3:5" x14ac:dyDescent="0.15">
      <c r="C21" s="280" t="s">
        <v>242</v>
      </c>
      <c r="D21" s="281"/>
      <c r="E21" s="281"/>
    </row>
    <row r="22" spans="3:5" x14ac:dyDescent="0.15">
      <c r="C22" s="283" t="s">
        <v>243</v>
      </c>
      <c r="D22" s="281">
        <f>+'Flujo de TP Calculo DIC'!B69</f>
        <v>162984880</v>
      </c>
      <c r="E22" s="281">
        <v>-296548606</v>
      </c>
    </row>
    <row r="23" spans="3:5" x14ac:dyDescent="0.15">
      <c r="C23" s="283"/>
      <c r="D23" s="281"/>
      <c r="E23" s="281"/>
    </row>
    <row r="24" spans="3:5" x14ac:dyDescent="0.15">
      <c r="C24" s="280" t="s">
        <v>244</v>
      </c>
      <c r="D24" s="297">
        <f>D15+D20+D22</f>
        <v>575969906</v>
      </c>
      <c r="E24" s="282">
        <v>-249614941</v>
      </c>
    </row>
    <row r="25" spans="3:5" x14ac:dyDescent="0.15">
      <c r="C25" s="283"/>
      <c r="D25" s="281"/>
      <c r="E25" s="281"/>
    </row>
    <row r="26" spans="3:5" x14ac:dyDescent="0.15">
      <c r="C26" s="283" t="s">
        <v>233</v>
      </c>
      <c r="D26" s="281">
        <f>+'Flujo de TP Calculo DIC'!B70</f>
        <v>0</v>
      </c>
      <c r="E26" s="281">
        <v>0</v>
      </c>
    </row>
    <row r="27" spans="3:5" x14ac:dyDescent="0.15">
      <c r="C27" s="283"/>
      <c r="D27" s="281"/>
      <c r="E27" s="281"/>
    </row>
    <row r="28" spans="3:5" x14ac:dyDescent="0.15">
      <c r="C28" s="280" t="s">
        <v>245</v>
      </c>
      <c r="D28" s="282">
        <f>+D24+D26</f>
        <v>575969906</v>
      </c>
      <c r="E28" s="282">
        <v>-249614941</v>
      </c>
    </row>
    <row r="29" spans="3:5" x14ac:dyDescent="0.15">
      <c r="C29" s="280"/>
      <c r="D29" s="284"/>
      <c r="E29" s="284"/>
    </row>
    <row r="30" spans="3:5" x14ac:dyDescent="0.15">
      <c r="C30" s="280" t="s">
        <v>246</v>
      </c>
      <c r="D30" s="281"/>
      <c r="E30" s="281"/>
    </row>
    <row r="31" spans="3:5" x14ac:dyDescent="0.15">
      <c r="C31" s="280"/>
      <c r="D31" s="281"/>
      <c r="E31" s="281"/>
    </row>
    <row r="32" spans="3:5" x14ac:dyDescent="0.15">
      <c r="C32" s="283" t="s">
        <v>247</v>
      </c>
      <c r="D32" s="281">
        <v>0</v>
      </c>
      <c r="E32" s="281">
        <v>0</v>
      </c>
    </row>
    <row r="33" spans="3:5" x14ac:dyDescent="0.15">
      <c r="C33" s="283" t="s">
        <v>627</v>
      </c>
      <c r="D33" s="281">
        <f>'Flujo de TP Calculo DIC'!B74+'Flujo de TP Calculo DIC'!B76-3</f>
        <v>255719801</v>
      </c>
      <c r="E33" s="281">
        <v>883819608</v>
      </c>
    </row>
    <row r="34" spans="3:5" x14ac:dyDescent="0.15">
      <c r="C34" s="283" t="s">
        <v>248</v>
      </c>
      <c r="D34" s="281" t="s">
        <v>518</v>
      </c>
      <c r="E34" s="281" t="s">
        <v>518</v>
      </c>
    </row>
    <row r="35" spans="3:5" x14ac:dyDescent="0.15">
      <c r="C35" s="283" t="s">
        <v>249</v>
      </c>
      <c r="D35" s="281">
        <f>'Flujo de TP Calculo DIC'!B75</f>
        <v>0</v>
      </c>
      <c r="E35" s="281">
        <v>-2853900</v>
      </c>
    </row>
    <row r="36" spans="3:5" x14ac:dyDescent="0.15">
      <c r="C36" s="283" t="s">
        <v>250</v>
      </c>
      <c r="D36" s="281">
        <v>0</v>
      </c>
      <c r="E36" s="281">
        <v>0</v>
      </c>
    </row>
    <row r="37" spans="3:5" x14ac:dyDescent="0.15">
      <c r="C37" s="283" t="s">
        <v>251</v>
      </c>
      <c r="D37" s="281" t="s">
        <v>518</v>
      </c>
      <c r="E37" s="281" t="s">
        <v>518</v>
      </c>
    </row>
    <row r="38" spans="3:5" x14ac:dyDescent="0.15">
      <c r="C38" s="283" t="s">
        <v>252</v>
      </c>
      <c r="D38" s="281" t="s">
        <v>518</v>
      </c>
      <c r="E38" s="281" t="s">
        <v>518</v>
      </c>
    </row>
    <row r="39" spans="3:5" x14ac:dyDescent="0.15">
      <c r="C39" s="283"/>
      <c r="D39" s="281"/>
      <c r="E39" s="281"/>
    </row>
    <row r="40" spans="3:5" x14ac:dyDescent="0.15">
      <c r="C40" s="280" t="s">
        <v>253</v>
      </c>
      <c r="D40" s="282">
        <f>SUM(D32:D38)</f>
        <v>255719801</v>
      </c>
      <c r="E40" s="282">
        <v>880965708</v>
      </c>
    </row>
    <row r="41" spans="3:5" x14ac:dyDescent="0.15">
      <c r="C41" s="280"/>
      <c r="D41" s="284"/>
      <c r="E41" s="284"/>
    </row>
    <row r="42" spans="3:5" x14ac:dyDescent="0.15">
      <c r="C42" s="280" t="s">
        <v>254</v>
      </c>
      <c r="D42" s="281"/>
      <c r="E42" s="281"/>
    </row>
    <row r="43" spans="3:5" x14ac:dyDescent="0.15">
      <c r="C43" s="280"/>
      <c r="D43" s="281"/>
      <c r="E43" s="281"/>
    </row>
    <row r="44" spans="3:5" x14ac:dyDescent="0.15">
      <c r="C44" s="283" t="s">
        <v>255</v>
      </c>
      <c r="D44" s="281">
        <f>+'Flujo de TP Calculo DIC'!B88</f>
        <v>0</v>
      </c>
      <c r="E44" s="281">
        <v>0</v>
      </c>
    </row>
    <row r="45" spans="3:5" x14ac:dyDescent="0.15">
      <c r="C45" s="283" t="s">
        <v>628</v>
      </c>
      <c r="D45" s="281">
        <f>+'Flujo de TP Calculo DIC'!B86</f>
        <v>0</v>
      </c>
      <c r="E45" s="281">
        <v>-508227019</v>
      </c>
    </row>
    <row r="46" spans="3:5" x14ac:dyDescent="0.15">
      <c r="C46" s="283" t="s">
        <v>256</v>
      </c>
      <c r="D46" s="281">
        <v>0</v>
      </c>
      <c r="E46" s="281">
        <v>0</v>
      </c>
    </row>
    <row r="47" spans="3:5" ht="12.75" customHeight="1" x14ac:dyDescent="0.15">
      <c r="C47" s="283" t="s">
        <v>226</v>
      </c>
      <c r="D47" s="281">
        <v>0</v>
      </c>
      <c r="E47" s="281">
        <v>0</v>
      </c>
    </row>
    <row r="48" spans="3:5" ht="12.75" customHeight="1" x14ac:dyDescent="0.15">
      <c r="C48" s="283"/>
      <c r="D48" s="281"/>
      <c r="E48" s="281"/>
    </row>
    <row r="49" spans="3:6" ht="12.75" customHeight="1" x14ac:dyDescent="0.15">
      <c r="C49" s="280" t="s">
        <v>257</v>
      </c>
      <c r="D49" s="282">
        <f>SUM(D44:D48)</f>
        <v>0</v>
      </c>
      <c r="E49" s="282">
        <v>-508227019</v>
      </c>
    </row>
    <row r="50" spans="3:6" x14ac:dyDescent="0.15">
      <c r="C50" s="283"/>
      <c r="D50" s="281"/>
      <c r="E50" s="281"/>
    </row>
    <row r="51" spans="3:6" x14ac:dyDescent="0.15">
      <c r="C51" s="280" t="s">
        <v>258</v>
      </c>
      <c r="D51" s="281"/>
      <c r="E51" s="281"/>
    </row>
    <row r="52" spans="3:6" x14ac:dyDescent="0.15">
      <c r="C52" s="280"/>
      <c r="D52" s="281"/>
      <c r="E52" s="281"/>
    </row>
    <row r="53" spans="3:6" ht="16.5" customHeight="1" x14ac:dyDescent="0.15">
      <c r="C53" s="283" t="s">
        <v>259</v>
      </c>
      <c r="D53" s="284">
        <f>+D24+D26+D40+D49</f>
        <v>831689707</v>
      </c>
      <c r="E53" s="284">
        <v>123123748</v>
      </c>
      <c r="F53" s="225"/>
    </row>
    <row r="54" spans="3:6" x14ac:dyDescent="0.15">
      <c r="C54" s="285" t="s">
        <v>260</v>
      </c>
      <c r="D54" s="286">
        <f>+'BALANCE GRAL'!E13</f>
        <v>99995555</v>
      </c>
      <c r="E54" s="286">
        <v>396498174</v>
      </c>
    </row>
    <row r="55" spans="3:6" ht="13" thickBot="1" x14ac:dyDescent="0.2">
      <c r="C55" s="287" t="s">
        <v>261</v>
      </c>
      <c r="D55" s="288">
        <f>D53+D54</f>
        <v>931685262</v>
      </c>
      <c r="E55" s="288">
        <v>519621922</v>
      </c>
    </row>
    <row r="56" spans="3:6" ht="13" thickTop="1" x14ac:dyDescent="0.15">
      <c r="D56" s="214"/>
    </row>
    <row r="57" spans="3:6" hidden="1" x14ac:dyDescent="0.15">
      <c r="D57" s="274">
        <f>+D55-'BALANCE GRAL'!D13</f>
        <v>0</v>
      </c>
    </row>
    <row r="58" spans="3:6" x14ac:dyDescent="0.15">
      <c r="C58" s="746" t="s">
        <v>721</v>
      </c>
      <c r="D58" s="746"/>
      <c r="E58" s="746"/>
      <c r="F58" s="367"/>
    </row>
    <row r="59" spans="3:6" x14ac:dyDescent="0.15">
      <c r="D59" s="274">
        <f>+'BALANCE GRAL'!D13-D55</f>
        <v>0</v>
      </c>
      <c r="E59" s="274">
        <f>E55-'[2]BALANCE GRAL'!$D$12</f>
        <v>0</v>
      </c>
    </row>
  </sheetData>
  <sheetProtection algorithmName="SHA-512" hashValue="ZAgbBLEW63tUXNJTm66UpLibF8Rgzakuw+cNwoLXaSpV+5AD5Gu+0Brsx+DpvoFlHAHKK32yBGR9zTWRHvxkdQ==" saltValue="JDaVGTVLsfe1OcMPbA/ZGw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6"/>
  <sheetViews>
    <sheetView showGridLines="0" topLeftCell="G8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5.33203125" style="27" customWidth="1"/>
    <col min="2" max="2" width="40.33203125" style="27" customWidth="1"/>
    <col min="3" max="8" width="15.6640625" style="41" customWidth="1"/>
    <col min="9" max="10" width="15.6640625" style="27" customWidth="1"/>
    <col min="11" max="11" width="15" style="27" bestFit="1" customWidth="1"/>
    <col min="12" max="12" width="11.6640625" style="27" bestFit="1" customWidth="1"/>
    <col min="13" max="16384" width="11.5" style="27"/>
  </cols>
  <sheetData>
    <row r="1" spans="2:11" ht="55.25" customHeight="1" x14ac:dyDescent="0.15"/>
    <row r="3" spans="2:11" x14ac:dyDescent="0.15">
      <c r="B3" s="736" t="str">
        <f>+INDICE!B2</f>
        <v>TRADERS PRO CASA DE BOLSA S.A.</v>
      </c>
      <c r="C3" s="736"/>
      <c r="D3" s="736"/>
      <c r="E3" s="736"/>
      <c r="F3" s="736"/>
      <c r="G3" s="736"/>
      <c r="H3" s="736"/>
      <c r="I3" s="736"/>
      <c r="J3" s="736"/>
      <c r="K3" s="736"/>
    </row>
    <row r="4" spans="2:11" x14ac:dyDescent="0.15">
      <c r="B4" s="736" t="s">
        <v>262</v>
      </c>
      <c r="C4" s="736"/>
      <c r="D4" s="736"/>
      <c r="E4" s="736"/>
      <c r="F4" s="736"/>
      <c r="G4" s="736"/>
      <c r="H4" s="736"/>
      <c r="I4" s="736"/>
      <c r="J4" s="736"/>
      <c r="K4" s="736"/>
    </row>
    <row r="5" spans="2:11" ht="12" customHeight="1" x14ac:dyDescent="0.15">
      <c r="B5" s="744" t="s">
        <v>1085</v>
      </c>
      <c r="C5" s="744"/>
      <c r="D5" s="744"/>
      <c r="E5" s="744"/>
      <c r="F5" s="744"/>
      <c r="G5" s="744"/>
      <c r="H5" s="744"/>
      <c r="I5" s="744"/>
      <c r="J5" s="744"/>
      <c r="K5" s="744"/>
    </row>
    <row r="6" spans="2:11" ht="15" customHeight="1" x14ac:dyDescent="0.15">
      <c r="B6" s="745" t="s">
        <v>57</v>
      </c>
      <c r="C6" s="745"/>
      <c r="D6" s="745"/>
      <c r="E6" s="745"/>
      <c r="F6" s="745"/>
      <c r="G6" s="745"/>
      <c r="H6" s="745"/>
      <c r="I6" s="745"/>
      <c r="J6" s="745"/>
      <c r="K6" s="745"/>
    </row>
    <row r="7" spans="2:11" ht="15" customHeight="1" thickBot="1" x14ac:dyDescent="0.2">
      <c r="B7" s="210"/>
      <c r="C7" s="210"/>
      <c r="D7" s="27"/>
      <c r="E7" s="27"/>
      <c r="F7" s="27"/>
      <c r="G7" s="27"/>
      <c r="H7" s="27"/>
    </row>
    <row r="8" spans="2:11" s="229" customFormat="1" ht="13.5" customHeight="1" thickBot="1" x14ac:dyDescent="0.2">
      <c r="B8" s="210"/>
      <c r="C8" s="749" t="s">
        <v>263</v>
      </c>
      <c r="D8" s="750"/>
      <c r="E8" s="749" t="s">
        <v>264</v>
      </c>
      <c r="F8" s="750"/>
      <c r="G8" s="751"/>
      <c r="H8" s="750" t="s">
        <v>265</v>
      </c>
      <c r="I8" s="752"/>
      <c r="J8" s="753" t="s">
        <v>266</v>
      </c>
      <c r="K8" s="751"/>
    </row>
    <row r="9" spans="2:11" s="229" customFormat="1" ht="14" thickBot="1" x14ac:dyDescent="0.2">
      <c r="B9" s="230" t="s">
        <v>267</v>
      </c>
      <c r="C9" s="231" t="s">
        <v>268</v>
      </c>
      <c r="D9" s="232" t="s">
        <v>269</v>
      </c>
      <c r="E9" s="233" t="s">
        <v>270</v>
      </c>
      <c r="F9" s="234" t="s">
        <v>475</v>
      </c>
      <c r="G9" s="232" t="s">
        <v>271</v>
      </c>
      <c r="H9" s="233" t="s">
        <v>272</v>
      </c>
      <c r="I9" s="235" t="s">
        <v>273</v>
      </c>
      <c r="J9" s="299" t="str">
        <f>+'ESTADOS DE RESULTADOS '!E8</f>
        <v>Al 31/03/2024</v>
      </c>
      <c r="K9" s="300" t="str">
        <f>+'ESTADOS DE RESULTADOS '!F8</f>
        <v>Al 31/03/2023</v>
      </c>
    </row>
    <row r="10" spans="2:11" s="104" customFormat="1" x14ac:dyDescent="0.15">
      <c r="B10" s="236"/>
      <c r="C10" s="237"/>
      <c r="D10" s="238"/>
      <c r="E10" s="237"/>
      <c r="F10" s="239"/>
      <c r="G10" s="238"/>
      <c r="H10" s="237"/>
      <c r="I10" s="238"/>
      <c r="J10" s="237"/>
      <c r="K10" s="238"/>
    </row>
    <row r="11" spans="2:11" s="104" customFormat="1" ht="24" customHeight="1" x14ac:dyDescent="0.15">
      <c r="B11" s="236" t="s">
        <v>274</v>
      </c>
      <c r="C11" s="237">
        <f>+'BALANCE GRAL'!H62</f>
        <v>0</v>
      </c>
      <c r="D11" s="238">
        <f>+'BALANCE GRAL'!H61</f>
        <v>3805000000</v>
      </c>
      <c r="E11" s="237">
        <f>+'BALANCE GRAL'!H65</f>
        <v>0</v>
      </c>
      <c r="F11" s="239">
        <f>+'BALANCE GRAL'!H67</f>
        <v>103000000</v>
      </c>
      <c r="G11" s="238">
        <f>+'BALANCE GRAL'!H66</f>
        <v>0</v>
      </c>
      <c r="H11" s="240">
        <f>+'BALANCE GRAL'!H72</f>
        <v>-178677351</v>
      </c>
      <c r="I11" s="238">
        <f>+'BALANCE GRAL'!H73</f>
        <v>-230095526</v>
      </c>
      <c r="J11" s="241">
        <f>SUM(C11:I11)</f>
        <v>3499227123</v>
      </c>
      <c r="K11" s="242">
        <f>3728322647.57+2</f>
        <v>3728322649.5700002</v>
      </c>
    </row>
    <row r="12" spans="2:11" s="104" customFormat="1" ht="24" customHeight="1" x14ac:dyDescent="0.15">
      <c r="B12" s="236"/>
      <c r="C12" s="237"/>
      <c r="D12" s="238"/>
      <c r="E12" s="237"/>
      <c r="F12" s="239"/>
      <c r="G12" s="238"/>
      <c r="H12" s="240"/>
      <c r="I12" s="238"/>
      <c r="J12" s="241">
        <f t="shared" ref="J12:J26" si="0">SUM(C12:I12)</f>
        <v>0</v>
      </c>
      <c r="K12" s="242">
        <v>0</v>
      </c>
    </row>
    <row r="13" spans="2:11" s="104" customFormat="1" ht="24" customHeight="1" x14ac:dyDescent="0.15">
      <c r="B13" s="243" t="s">
        <v>275</v>
      </c>
      <c r="C13" s="237"/>
      <c r="D13" s="238"/>
      <c r="E13" s="237"/>
      <c r="F13" s="244"/>
      <c r="G13" s="245"/>
      <c r="H13" s="240"/>
      <c r="I13" s="238"/>
      <c r="J13" s="241">
        <f t="shared" si="0"/>
        <v>0</v>
      </c>
      <c r="K13" s="242">
        <v>0</v>
      </c>
    </row>
    <row r="14" spans="2:11" s="104" customFormat="1" ht="24" customHeight="1" x14ac:dyDescent="0.15">
      <c r="B14" s="236"/>
      <c r="C14" s="237"/>
      <c r="D14" s="238"/>
      <c r="E14" s="237"/>
      <c r="F14" s="244"/>
      <c r="G14" s="245"/>
      <c r="H14" s="240"/>
      <c r="I14" s="238"/>
      <c r="J14" s="241">
        <f t="shared" si="0"/>
        <v>0</v>
      </c>
      <c r="K14" s="242">
        <v>0</v>
      </c>
    </row>
    <row r="15" spans="2:11" s="104" customFormat="1" ht="24" customHeight="1" x14ac:dyDescent="0.15">
      <c r="B15" s="236" t="s">
        <v>276</v>
      </c>
      <c r="C15" s="237" t="s">
        <v>277</v>
      </c>
      <c r="D15" s="238" t="s">
        <v>277</v>
      </c>
      <c r="E15" s="240">
        <f>+E27-E11</f>
        <v>0</v>
      </c>
      <c r="F15" s="244">
        <v>0</v>
      </c>
      <c r="G15" s="245" t="s">
        <v>277</v>
      </c>
      <c r="H15" s="240" t="s">
        <v>277</v>
      </c>
      <c r="I15" s="238" t="s">
        <v>277</v>
      </c>
      <c r="J15" s="241">
        <f t="shared" si="0"/>
        <v>0</v>
      </c>
      <c r="K15" s="242">
        <v>0</v>
      </c>
    </row>
    <row r="16" spans="2:11" s="104" customFormat="1" ht="24" customHeight="1" x14ac:dyDescent="0.15">
      <c r="B16" s="236"/>
      <c r="C16" s="237"/>
      <c r="D16" s="238"/>
      <c r="E16" s="240"/>
      <c r="F16" s="244"/>
      <c r="G16" s="245"/>
      <c r="H16" s="240"/>
      <c r="I16" s="238"/>
      <c r="J16" s="241">
        <f t="shared" si="0"/>
        <v>0</v>
      </c>
      <c r="K16" s="242">
        <v>0</v>
      </c>
    </row>
    <row r="17" spans="2:13" s="104" customFormat="1" ht="24" customHeight="1" x14ac:dyDescent="0.15">
      <c r="B17" s="236" t="s">
        <v>278</v>
      </c>
      <c r="C17" s="237" t="s">
        <v>277</v>
      </c>
      <c r="D17" s="238" t="s">
        <v>277</v>
      </c>
      <c r="E17" s="240" t="s">
        <v>277</v>
      </c>
      <c r="F17" s="246">
        <f>+F27-F11</f>
        <v>0</v>
      </c>
      <c r="G17" s="245">
        <f>+G27-G11-G25</f>
        <v>0</v>
      </c>
      <c r="H17" s="240" t="s">
        <v>277</v>
      </c>
      <c r="I17" s="238" t="s">
        <v>277</v>
      </c>
      <c r="J17" s="241">
        <f t="shared" si="0"/>
        <v>0</v>
      </c>
      <c r="K17" s="242">
        <v>1000000</v>
      </c>
    </row>
    <row r="18" spans="2:13" s="104" customFormat="1" ht="24" customHeight="1" x14ac:dyDescent="0.15">
      <c r="B18" s="236"/>
      <c r="C18" s="237"/>
      <c r="D18" s="238"/>
      <c r="E18" s="240"/>
      <c r="F18" s="244"/>
      <c r="G18" s="245"/>
      <c r="H18" s="240"/>
      <c r="I18" s="238"/>
      <c r="J18" s="241">
        <f t="shared" si="0"/>
        <v>0</v>
      </c>
      <c r="K18" s="242">
        <v>0</v>
      </c>
    </row>
    <row r="19" spans="2:13" s="104" customFormat="1" ht="24" customHeight="1" x14ac:dyDescent="0.15">
      <c r="B19" s="236" t="s">
        <v>144</v>
      </c>
      <c r="C19" s="237" t="s">
        <v>277</v>
      </c>
      <c r="D19" s="238" t="s">
        <v>277</v>
      </c>
      <c r="E19" s="240" t="s">
        <v>277</v>
      </c>
      <c r="F19" s="246" t="s">
        <v>277</v>
      </c>
      <c r="G19" s="245" t="s">
        <v>277</v>
      </c>
      <c r="H19" s="240">
        <f>-I11</f>
        <v>230095526</v>
      </c>
      <c r="I19" s="238">
        <f>-H19</f>
        <v>-230095526</v>
      </c>
      <c r="J19" s="241">
        <f t="shared" si="0"/>
        <v>0</v>
      </c>
      <c r="K19" s="242">
        <v>0</v>
      </c>
    </row>
    <row r="20" spans="2:13" s="104" customFormat="1" ht="24" customHeight="1" x14ac:dyDescent="0.15">
      <c r="B20" s="236"/>
      <c r="C20" s="237"/>
      <c r="D20" s="238"/>
      <c r="E20" s="240"/>
      <c r="F20" s="246"/>
      <c r="G20" s="245"/>
      <c r="H20" s="240"/>
      <c r="I20" s="238"/>
      <c r="J20" s="241">
        <f t="shared" si="0"/>
        <v>0</v>
      </c>
      <c r="K20" s="242">
        <v>0</v>
      </c>
    </row>
    <row r="21" spans="2:13" s="104" customFormat="1" ht="24" customHeight="1" x14ac:dyDescent="0.15">
      <c r="B21" s="236" t="s">
        <v>279</v>
      </c>
      <c r="C21" s="237">
        <v>0</v>
      </c>
      <c r="E21" s="240">
        <v>0</v>
      </c>
      <c r="F21" s="246" t="s">
        <v>277</v>
      </c>
      <c r="G21" s="245" t="s">
        <v>277</v>
      </c>
      <c r="H21" s="240" t="s">
        <v>277</v>
      </c>
      <c r="I21" s="238" t="s">
        <v>277</v>
      </c>
      <c r="J21" s="241">
        <f t="shared" si="0"/>
        <v>0</v>
      </c>
      <c r="K21" s="242">
        <v>0</v>
      </c>
    </row>
    <row r="22" spans="2:13" s="104" customFormat="1" ht="24" customHeight="1" x14ac:dyDescent="0.15">
      <c r="B22" s="236"/>
      <c r="C22" s="237"/>
      <c r="D22" s="238"/>
      <c r="E22" s="240"/>
      <c r="F22" s="246"/>
      <c r="G22" s="245"/>
      <c r="H22" s="240"/>
      <c r="I22" s="238"/>
      <c r="J22" s="241">
        <f t="shared" si="0"/>
        <v>0</v>
      </c>
      <c r="K22" s="242">
        <v>0</v>
      </c>
    </row>
    <row r="23" spans="2:13" s="104" customFormat="1" ht="24" customHeight="1" x14ac:dyDescent="0.15">
      <c r="B23" s="236" t="s">
        <v>280</v>
      </c>
      <c r="C23" s="237" t="s">
        <v>277</v>
      </c>
      <c r="D23" s="238">
        <v>0</v>
      </c>
      <c r="E23" s="240" t="s">
        <v>277</v>
      </c>
      <c r="F23" s="246" t="s">
        <v>277</v>
      </c>
      <c r="G23" s="245" t="s">
        <v>277</v>
      </c>
      <c r="H23" s="240" t="s">
        <v>277</v>
      </c>
      <c r="I23" s="238">
        <v>0</v>
      </c>
      <c r="J23" s="241">
        <f t="shared" si="0"/>
        <v>0</v>
      </c>
      <c r="K23" s="238">
        <v>0</v>
      </c>
    </row>
    <row r="24" spans="2:13" s="104" customFormat="1" ht="24" customHeight="1" x14ac:dyDescent="0.15">
      <c r="B24" s="236"/>
      <c r="C24" s="237"/>
      <c r="D24" s="238"/>
      <c r="E24" s="240"/>
      <c r="F24" s="244"/>
      <c r="G24" s="245"/>
      <c r="H24" s="240"/>
      <c r="I24" s="238"/>
      <c r="J24" s="241">
        <f t="shared" si="0"/>
        <v>0</v>
      </c>
      <c r="K24" s="242">
        <v>0</v>
      </c>
    </row>
    <row r="25" spans="2:13" s="104" customFormat="1" ht="24" customHeight="1" x14ac:dyDescent="0.15">
      <c r="B25" s="236" t="s">
        <v>281</v>
      </c>
      <c r="C25" s="237">
        <v>0</v>
      </c>
      <c r="D25" s="238">
        <f>+D27-D11</f>
        <v>0</v>
      </c>
      <c r="E25" s="240">
        <v>0</v>
      </c>
      <c r="F25" s="246">
        <v>0</v>
      </c>
      <c r="G25" s="245">
        <f>+G27-G11</f>
        <v>0</v>
      </c>
      <c r="H25" s="240">
        <v>0</v>
      </c>
      <c r="I25" s="238">
        <v>0</v>
      </c>
      <c r="J25" s="241">
        <f t="shared" si="0"/>
        <v>0</v>
      </c>
      <c r="K25" s="242">
        <v>0</v>
      </c>
    </row>
    <row r="26" spans="2:13" s="104" customFormat="1" ht="24" customHeight="1" thickBot="1" x14ac:dyDescent="0.2">
      <c r="B26" s="236" t="s">
        <v>146</v>
      </c>
      <c r="C26" s="247" t="s">
        <v>277</v>
      </c>
      <c r="D26" s="248" t="s">
        <v>277</v>
      </c>
      <c r="E26" s="247" t="s">
        <v>277</v>
      </c>
      <c r="F26" s="249">
        <v>0</v>
      </c>
      <c r="G26" s="248" t="s">
        <v>277</v>
      </c>
      <c r="H26" s="250"/>
      <c r="I26" s="248">
        <f>+I27</f>
        <v>-53570325</v>
      </c>
      <c r="J26" s="241">
        <f t="shared" si="0"/>
        <v>-53570325</v>
      </c>
      <c r="K26" s="251">
        <v>-242854115.25</v>
      </c>
    </row>
    <row r="27" spans="2:13" s="104" customFormat="1" ht="24" customHeight="1" thickBot="1" x14ac:dyDescent="0.2">
      <c r="B27" s="593" t="str">
        <f>+INDICE!I2</f>
        <v>Total al  31/03/2024</v>
      </c>
      <c r="C27" s="252">
        <f>+'BALANCE GRAL'!G62</f>
        <v>0</v>
      </c>
      <c r="D27" s="253">
        <f>+'BALANCE GRAL'!G61</f>
        <v>3805000000</v>
      </c>
      <c r="E27" s="254">
        <f>+'BALANCE GRAL'!G65</f>
        <v>0</v>
      </c>
      <c r="F27" s="253">
        <f>+'BALANCE GRAL'!G67</f>
        <v>103000000</v>
      </c>
      <c r="G27" s="255">
        <f>+'BALANCE GRAL'!G66</f>
        <v>0</v>
      </c>
      <c r="H27" s="252">
        <f>+'BALANCE GRAL'!G72</f>
        <v>-408772879</v>
      </c>
      <c r="I27" s="253">
        <f>+'BALANCE GRAL'!G73</f>
        <v>-53570325</v>
      </c>
      <c r="J27" s="256">
        <f>SUM(C27:I27)</f>
        <v>3445656796</v>
      </c>
      <c r="K27" s="256">
        <f>SUM(K11:K26)</f>
        <v>3486468534.3200002</v>
      </c>
      <c r="L27" s="130"/>
      <c r="M27" s="130"/>
    </row>
    <row r="28" spans="2:13" s="104" customFormat="1" ht="24" customHeight="1" thickBot="1" x14ac:dyDescent="0.2">
      <c r="B28" s="593" t="str">
        <f>+INDICE!J3</f>
        <v>Al 31/03/2023</v>
      </c>
      <c r="C28" s="257">
        <v>0</v>
      </c>
      <c r="D28" s="257">
        <v>3805000000</v>
      </c>
      <c r="E28" s="257">
        <v>0</v>
      </c>
      <c r="F28" s="257">
        <v>103000000</v>
      </c>
      <c r="G28" s="257">
        <v>0</v>
      </c>
      <c r="H28" s="257">
        <v>-178677351</v>
      </c>
      <c r="I28" s="257">
        <v>-242854115.25</v>
      </c>
      <c r="J28" s="258"/>
      <c r="K28" s="256">
        <f>SUM(C28:J28)</f>
        <v>3486468533.75</v>
      </c>
    </row>
    <row r="30" spans="2:13" hidden="1" x14ac:dyDescent="0.15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51418175</v>
      </c>
      <c r="I30" s="41">
        <f t="shared" si="1"/>
        <v>-513761377</v>
      </c>
      <c r="J30" s="41">
        <f t="shared" si="1"/>
        <v>3445656798</v>
      </c>
      <c r="K30" s="57">
        <f>+J27-'BALANCE GRAL'!G75</f>
        <v>0</v>
      </c>
    </row>
    <row r="31" spans="2:13" hidden="1" x14ac:dyDescent="0.15"/>
    <row r="32" spans="2:13" hidden="1" x14ac:dyDescent="0.15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460191054</v>
      </c>
      <c r="I32" s="57">
        <f t="shared" si="2"/>
        <v>-460191052</v>
      </c>
      <c r="J32" s="57">
        <f>+J30-J27</f>
        <v>2</v>
      </c>
    </row>
    <row r="33" spans="2:11" x14ac:dyDescent="0.15">
      <c r="J33" s="57">
        <f>+J27-'BALANCE GRAL'!G75</f>
        <v>0</v>
      </c>
      <c r="K33" s="41">
        <v>1.9999980926513672E-2</v>
      </c>
    </row>
    <row r="34" spans="2:11" x14ac:dyDescent="0.15">
      <c r="B34" s="746" t="s">
        <v>721</v>
      </c>
      <c r="C34" s="746"/>
      <c r="D34" s="746"/>
      <c r="E34" s="746"/>
      <c r="F34" s="746"/>
      <c r="G34" s="746"/>
      <c r="H34" s="746"/>
      <c r="I34" s="746"/>
      <c r="J34" s="746"/>
      <c r="K34" s="746"/>
    </row>
    <row r="35" spans="2:11" x14ac:dyDescent="0.15">
      <c r="J35" s="57"/>
      <c r="K35" s="57"/>
    </row>
    <row r="36" spans="2:11" x14ac:dyDescent="0.15">
      <c r="J36" s="57"/>
      <c r="K36" s="57"/>
    </row>
  </sheetData>
  <sheetProtection algorithmName="SHA-512" hashValue="RepAcykv47Z+QCCTAOw1nealp4dcjGFu4M1kdtSc58a2RFo9A8B3pMN6QhhbgptiiXToz6mvdhQyRC/qI1VOnQ==" saltValue="B2Bm1v9d/DYSCCytEzNQoQ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66" zoomScale="110" zoomScaleNormal="110" workbookViewId="0">
      <selection activeCell="D21" sqref="D21"/>
    </sheetView>
  </sheetViews>
  <sheetFormatPr baseColWidth="10" defaultColWidth="11.5" defaultRowHeight="13" x14ac:dyDescent="0.15"/>
  <cols>
    <col min="1" max="1" width="42.83203125" style="435" customWidth="1"/>
    <col min="2" max="2" width="18.1640625" style="435" customWidth="1"/>
    <col min="3" max="3" width="22.1640625" style="435" customWidth="1"/>
    <col min="4" max="4" width="17.5" style="435" customWidth="1"/>
    <col min="5" max="6" width="16" style="435" customWidth="1"/>
    <col min="7" max="7" width="18.5" style="435" bestFit="1" customWidth="1"/>
    <col min="8" max="8" width="14.5" style="435" bestFit="1" customWidth="1"/>
    <col min="9" max="11" width="15.33203125" style="435" customWidth="1"/>
    <col min="12" max="13" width="18.5" style="435" customWidth="1"/>
    <col min="14" max="14" width="20.1640625" style="435" bestFit="1" customWidth="1"/>
    <col min="15" max="15" width="17.5" style="435" customWidth="1"/>
    <col min="16" max="16384" width="11.5" style="435"/>
  </cols>
  <sheetData>
    <row r="1" spans="1:15" ht="18" x14ac:dyDescent="0.2">
      <c r="A1" s="433" t="s">
        <v>857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</row>
    <row r="2" spans="1:15" ht="18" x14ac:dyDescent="0.2">
      <c r="A2" s="433"/>
      <c r="B2" s="434"/>
      <c r="C2" s="434"/>
      <c r="D2" s="434"/>
      <c r="E2" s="434"/>
      <c r="F2" s="434" t="s">
        <v>858</v>
      </c>
      <c r="G2" s="434" t="s">
        <v>859</v>
      </c>
      <c r="H2" s="434"/>
      <c r="I2" s="434"/>
      <c r="J2" s="434"/>
      <c r="K2" s="434"/>
      <c r="L2" s="434"/>
      <c r="M2" s="434"/>
      <c r="N2" s="434"/>
      <c r="O2" s="434"/>
    </row>
    <row r="3" spans="1:15" ht="19" thickBot="1" x14ac:dyDescent="0.25">
      <c r="A3" s="433"/>
      <c r="B3" s="434"/>
      <c r="C3" s="434"/>
      <c r="D3" s="434"/>
      <c r="E3" s="434"/>
      <c r="F3" s="434" t="s">
        <v>860</v>
      </c>
      <c r="G3" s="434" t="s">
        <v>861</v>
      </c>
      <c r="H3" s="434"/>
      <c r="I3" s="434"/>
      <c r="J3" s="434"/>
      <c r="K3" s="434"/>
      <c r="L3" s="434"/>
      <c r="M3" s="434"/>
      <c r="N3" s="434"/>
      <c r="O3" s="434"/>
    </row>
    <row r="4" spans="1:15" x14ac:dyDescent="0.15">
      <c r="A4" s="436"/>
      <c r="B4" s="437"/>
      <c r="C4" s="438"/>
      <c r="D4" s="439"/>
      <c r="E4" s="437"/>
      <c r="F4" s="437"/>
      <c r="G4" s="436"/>
      <c r="H4" s="440"/>
      <c r="I4" s="440"/>
      <c r="J4" s="440"/>
      <c r="K4" s="440"/>
      <c r="L4" s="440"/>
      <c r="M4" s="441" t="s">
        <v>862</v>
      </c>
      <c r="N4" s="441" t="s">
        <v>863</v>
      </c>
      <c r="O4" s="442"/>
    </row>
    <row r="5" spans="1:15" ht="14" thickBot="1" x14ac:dyDescent="0.2">
      <c r="A5" s="443" t="s">
        <v>267</v>
      </c>
      <c r="B5" s="444" t="s">
        <v>864</v>
      </c>
      <c r="C5" s="445" t="s">
        <v>865</v>
      </c>
      <c r="D5" s="446"/>
      <c r="E5" s="444" t="s">
        <v>864</v>
      </c>
      <c r="F5" s="444" t="s">
        <v>866</v>
      </c>
      <c r="G5" s="447" t="s">
        <v>867</v>
      </c>
      <c r="H5" s="448"/>
      <c r="I5" s="448"/>
      <c r="J5" s="448"/>
      <c r="K5" s="448"/>
      <c r="L5" s="448"/>
      <c r="M5" s="444" t="s">
        <v>868</v>
      </c>
      <c r="N5" s="449" t="s">
        <v>869</v>
      </c>
      <c r="O5" s="450" t="s">
        <v>870</v>
      </c>
    </row>
    <row r="6" spans="1:15" x14ac:dyDescent="0.15">
      <c r="A6" s="451"/>
      <c r="B6" s="444" t="s">
        <v>265</v>
      </c>
      <c r="C6" s="437"/>
      <c r="D6" s="452"/>
      <c r="E6" s="444" t="s">
        <v>265</v>
      </c>
      <c r="F6" s="441" t="s">
        <v>871</v>
      </c>
      <c r="G6" s="453" t="s">
        <v>872</v>
      </c>
      <c r="H6" s="441" t="s">
        <v>873</v>
      </c>
      <c r="I6" s="454" t="s">
        <v>874</v>
      </c>
      <c r="J6" s="454" t="s">
        <v>875</v>
      </c>
      <c r="K6" s="455" t="s">
        <v>876</v>
      </c>
      <c r="L6" s="456" t="s">
        <v>877</v>
      </c>
      <c r="M6" s="454" t="s">
        <v>878</v>
      </c>
      <c r="N6" s="454" t="s">
        <v>878</v>
      </c>
      <c r="O6" s="450"/>
    </row>
    <row r="7" spans="1:15" ht="15" thickBot="1" x14ac:dyDescent="0.2">
      <c r="A7" s="457"/>
      <c r="B7" s="458" t="str">
        <f>INDICE!B6</f>
        <v>Al 31/03/2024</v>
      </c>
      <c r="C7" s="459" t="s">
        <v>871</v>
      </c>
      <c r="D7" s="460" t="s">
        <v>121</v>
      </c>
      <c r="E7" s="458" t="s">
        <v>1031</v>
      </c>
      <c r="F7" s="459" t="s">
        <v>879</v>
      </c>
      <c r="G7" s="461" t="s">
        <v>880</v>
      </c>
      <c r="H7" s="459" t="s">
        <v>881</v>
      </c>
      <c r="I7" s="462" t="s">
        <v>882</v>
      </c>
      <c r="J7" s="463" t="s">
        <v>883</v>
      </c>
      <c r="K7" s="463" t="s">
        <v>884</v>
      </c>
      <c r="L7" s="464" t="s">
        <v>885</v>
      </c>
      <c r="M7" s="462" t="s">
        <v>886</v>
      </c>
      <c r="N7" s="462" t="s">
        <v>886</v>
      </c>
      <c r="O7" s="465"/>
    </row>
    <row r="8" spans="1:15" x14ac:dyDescent="0.15">
      <c r="A8" s="466" t="s">
        <v>887</v>
      </c>
      <c r="B8" s="467"/>
      <c r="C8" s="467"/>
      <c r="D8" s="468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69"/>
    </row>
    <row r="9" spans="1:15" x14ac:dyDescent="0.15">
      <c r="A9" s="470" t="s">
        <v>316</v>
      </c>
      <c r="B9" s="471">
        <f>+'BALANCE GRAL'!D12</f>
        <v>931685262</v>
      </c>
      <c r="C9" s="471"/>
      <c r="D9" s="472"/>
      <c r="E9" s="471">
        <f>+'BALANCE GRAL'!E12</f>
        <v>99995555</v>
      </c>
      <c r="F9" s="471">
        <f t="shared" ref="F9:F22" si="0">B9-E9+C9-D9</f>
        <v>831689707</v>
      </c>
      <c r="G9" s="471"/>
      <c r="H9" s="471"/>
      <c r="I9" s="471"/>
      <c r="J9" s="471"/>
      <c r="K9" s="471"/>
      <c r="L9" s="471"/>
      <c r="M9" s="471"/>
      <c r="N9" s="471"/>
      <c r="O9" s="473">
        <f>F9</f>
        <v>831689707</v>
      </c>
    </row>
    <row r="10" spans="1:15" ht="14" x14ac:dyDescent="0.2">
      <c r="A10" s="470" t="s">
        <v>888</v>
      </c>
      <c r="B10" s="474">
        <v>81102179</v>
      </c>
      <c r="C10" s="471"/>
      <c r="D10" s="472"/>
      <c r="E10" s="471">
        <v>65175613</v>
      </c>
      <c r="F10" s="471">
        <f t="shared" si="0"/>
        <v>15926566</v>
      </c>
      <c r="G10" s="471"/>
      <c r="H10" s="471"/>
      <c r="I10" s="471"/>
      <c r="J10" s="471"/>
      <c r="K10" s="471"/>
      <c r="L10" s="471">
        <f>-F10</f>
        <v>-15926566</v>
      </c>
      <c r="M10" s="471"/>
      <c r="N10" s="471"/>
      <c r="O10" s="473"/>
    </row>
    <row r="11" spans="1:15" x14ac:dyDescent="0.15">
      <c r="A11" s="475" t="s">
        <v>889</v>
      </c>
      <c r="B11" s="476">
        <v>0</v>
      </c>
      <c r="C11" s="476"/>
      <c r="D11" s="477"/>
      <c r="E11" s="476">
        <v>0</v>
      </c>
      <c r="F11" s="476">
        <f t="shared" si="0"/>
        <v>0</v>
      </c>
      <c r="G11" s="471"/>
      <c r="H11" s="471"/>
      <c r="I11" s="471"/>
      <c r="J11" s="471">
        <f>-F11</f>
        <v>0</v>
      </c>
      <c r="K11" s="471"/>
      <c r="L11" s="471"/>
      <c r="M11" s="471"/>
      <c r="N11" s="471"/>
      <c r="O11" s="473"/>
    </row>
    <row r="12" spans="1:15" x14ac:dyDescent="0.15">
      <c r="A12" s="478" t="s">
        <v>383</v>
      </c>
      <c r="B12" s="479">
        <f>+'BALANCE GRAL'!D22</f>
        <v>9612608</v>
      </c>
      <c r="C12" s="479"/>
      <c r="D12" s="480"/>
      <c r="E12" s="479">
        <f>+'BALANCE GRAL'!E22</f>
        <v>57335492</v>
      </c>
      <c r="F12" s="471">
        <f t="shared" si="0"/>
        <v>-47722884</v>
      </c>
      <c r="G12" s="479">
        <f>-F12</f>
        <v>47722884</v>
      </c>
      <c r="H12" s="479"/>
      <c r="I12" s="479"/>
      <c r="J12" s="479"/>
      <c r="K12" s="479"/>
      <c r="L12" s="479"/>
      <c r="M12" s="479"/>
      <c r="N12" s="479"/>
      <c r="O12" s="481"/>
    </row>
    <row r="13" spans="1:15" x14ac:dyDescent="0.15">
      <c r="A13" s="478" t="s">
        <v>890</v>
      </c>
      <c r="B13" s="479">
        <f>'BALANCE GRAL'!D23+'BALANCE GRAL'!D26-B10</f>
        <v>-1132735</v>
      </c>
      <c r="C13" s="479"/>
      <c r="D13" s="479">
        <v>0</v>
      </c>
      <c r="E13" s="479">
        <f>'BALANCE GRAL'!E23+'BALANCE GRAL'!E26-E10</f>
        <v>268854926</v>
      </c>
      <c r="F13" s="471">
        <f t="shared" si="0"/>
        <v>-269987661</v>
      </c>
      <c r="H13" s="479"/>
      <c r="I13" s="479"/>
      <c r="J13" s="479"/>
      <c r="K13" s="479"/>
      <c r="L13" s="479">
        <f>-F13</f>
        <v>269987661</v>
      </c>
      <c r="M13" s="479"/>
      <c r="N13" s="479"/>
      <c r="O13" s="481"/>
    </row>
    <row r="14" spans="1:15" x14ac:dyDescent="0.15">
      <c r="A14" s="482" t="s">
        <v>891</v>
      </c>
      <c r="B14" s="483">
        <v>0</v>
      </c>
      <c r="C14" s="483"/>
      <c r="D14" s="483"/>
      <c r="E14" s="483">
        <v>0</v>
      </c>
      <c r="F14" s="471">
        <f t="shared" si="0"/>
        <v>0</v>
      </c>
      <c r="G14" s="484"/>
      <c r="H14" s="484"/>
      <c r="I14" s="484"/>
      <c r="J14" s="484"/>
      <c r="K14" s="484"/>
      <c r="L14" s="484"/>
      <c r="M14" s="484"/>
      <c r="N14" s="484"/>
      <c r="O14" s="485"/>
    </row>
    <row r="15" spans="1:15" x14ac:dyDescent="0.15">
      <c r="A15" s="478" t="s">
        <v>892</v>
      </c>
      <c r="B15" s="479">
        <f>+'BALANCE GRAL'!D20</f>
        <v>1823331349</v>
      </c>
      <c r="C15" s="479"/>
      <c r="D15" s="479">
        <f>C44</f>
        <v>0</v>
      </c>
      <c r="E15" s="479">
        <f>+'BALANCE GRAL'!E20</f>
        <v>2079051153</v>
      </c>
      <c r="F15" s="471">
        <f t="shared" si="0"/>
        <v>-255719804</v>
      </c>
      <c r="G15" s="479"/>
      <c r="H15" s="479"/>
      <c r="I15" s="479"/>
      <c r="J15" s="479"/>
      <c r="K15" s="479"/>
      <c r="L15" s="479"/>
      <c r="M15" s="479">
        <f>-F15</f>
        <v>255719804</v>
      </c>
      <c r="N15" s="479"/>
      <c r="O15" s="481"/>
    </row>
    <row r="16" spans="1:15" x14ac:dyDescent="0.15">
      <c r="A16" s="478" t="s">
        <v>893</v>
      </c>
      <c r="B16" s="479">
        <f>+'BALANCE GRAL'!D47</f>
        <v>1003000000</v>
      </c>
      <c r="C16" s="479"/>
      <c r="D16" s="479">
        <f>C35</f>
        <v>0</v>
      </c>
      <c r="E16" s="479">
        <f>+'BALANCE GRAL'!E47</f>
        <v>1003000000</v>
      </c>
      <c r="F16" s="471">
        <f t="shared" si="0"/>
        <v>0</v>
      </c>
      <c r="G16" s="479"/>
      <c r="H16" s="479"/>
      <c r="I16" s="479"/>
      <c r="J16" s="479"/>
      <c r="K16" s="479"/>
      <c r="L16" s="479"/>
      <c r="M16" s="479">
        <f>-F16</f>
        <v>0</v>
      </c>
      <c r="N16" s="479"/>
      <c r="O16" s="481"/>
    </row>
    <row r="17" spans="1:111" x14ac:dyDescent="0.15">
      <c r="A17" s="482" t="s">
        <v>894</v>
      </c>
      <c r="B17" s="483">
        <f>'BALANCE GRAL'!D59</f>
        <v>16086331</v>
      </c>
      <c r="C17" s="486"/>
      <c r="D17" s="483"/>
      <c r="E17" s="483">
        <f>'BALANCE GRAL'!E59</f>
        <v>16086331</v>
      </c>
      <c r="F17" s="471">
        <f t="shared" si="0"/>
        <v>0</v>
      </c>
      <c r="G17" s="479"/>
      <c r="H17" s="479"/>
      <c r="I17" s="479"/>
      <c r="J17" s="479"/>
      <c r="K17" s="479"/>
      <c r="L17" s="479"/>
      <c r="M17" s="479">
        <f>-F17</f>
        <v>0</v>
      </c>
      <c r="N17" s="479"/>
      <c r="O17" s="481"/>
    </row>
    <row r="18" spans="1:111" x14ac:dyDescent="0.15">
      <c r="A18" s="487" t="s">
        <v>895</v>
      </c>
      <c r="B18" s="488">
        <f>'BALANCE GRAL'!D60</f>
        <v>-5479685</v>
      </c>
      <c r="C18" s="488">
        <v>0</v>
      </c>
      <c r="D18" s="489"/>
      <c r="E18" s="488">
        <f>'BALANCE GRAL'!E60</f>
        <v>-5479685</v>
      </c>
      <c r="F18" s="490">
        <f t="shared" si="0"/>
        <v>0</v>
      </c>
      <c r="G18" s="484"/>
      <c r="H18" s="484"/>
      <c r="I18" s="484"/>
      <c r="J18" s="484"/>
      <c r="K18" s="484"/>
      <c r="L18" s="484"/>
      <c r="M18" s="484"/>
      <c r="N18" s="484"/>
      <c r="O18" s="485"/>
    </row>
    <row r="19" spans="1:111" x14ac:dyDescent="0.15">
      <c r="A19" s="482" t="s">
        <v>896</v>
      </c>
      <c r="B19" s="483">
        <v>76985842</v>
      </c>
      <c r="C19" s="486"/>
      <c r="D19" s="483"/>
      <c r="E19" s="483">
        <v>76985842</v>
      </c>
      <c r="F19" s="471">
        <f t="shared" si="0"/>
        <v>0</v>
      </c>
      <c r="G19" s="479"/>
      <c r="H19" s="479"/>
      <c r="I19" s="479"/>
      <c r="J19" s="479"/>
      <c r="K19" s="479"/>
      <c r="L19" s="479"/>
      <c r="M19" s="479">
        <f>-F19</f>
        <v>0</v>
      </c>
      <c r="N19" s="479"/>
      <c r="O19" s="481"/>
    </row>
    <row r="20" spans="1:111" x14ac:dyDescent="0.15">
      <c r="A20" s="487" t="s">
        <v>897</v>
      </c>
      <c r="B20" s="488">
        <v>-57739382</v>
      </c>
      <c r="C20" s="488">
        <v>0</v>
      </c>
      <c r="D20" s="489"/>
      <c r="E20" s="488">
        <v>-57739382</v>
      </c>
      <c r="F20" s="490">
        <f>B20-E20+C20-D20</f>
        <v>0</v>
      </c>
      <c r="G20" s="484"/>
      <c r="H20" s="484"/>
      <c r="I20" s="484"/>
      <c r="J20" s="484"/>
      <c r="K20" s="484"/>
      <c r="L20" s="484"/>
      <c r="M20" s="484"/>
      <c r="N20" s="484"/>
      <c r="O20" s="485"/>
    </row>
    <row r="21" spans="1:111" s="495" customFormat="1" x14ac:dyDescent="0.15">
      <c r="A21" s="491" t="s">
        <v>898</v>
      </c>
      <c r="B21" s="496">
        <f>+'BALANCE GRAL'!D36</f>
        <v>790486</v>
      </c>
      <c r="C21" s="497">
        <f>D25-C28-'BALANCE GRAL'!G34+D49+D52</f>
        <v>1061848</v>
      </c>
      <c r="D21" s="498">
        <v>0</v>
      </c>
      <c r="E21" s="498">
        <f>+'BALANCE GRAL'!E36</f>
        <v>1852334</v>
      </c>
      <c r="F21" s="490">
        <f t="shared" si="0"/>
        <v>0</v>
      </c>
      <c r="G21" s="492"/>
      <c r="H21" s="492"/>
      <c r="I21" s="492"/>
      <c r="J21" s="492"/>
      <c r="K21" s="492"/>
      <c r="L21" s="492">
        <f>-F21</f>
        <v>0</v>
      </c>
      <c r="M21" s="492">
        <v>0</v>
      </c>
      <c r="N21" s="492"/>
      <c r="O21" s="493"/>
      <c r="P21" s="494">
        <v>8975342</v>
      </c>
      <c r="Q21" s="494">
        <v>105780824</v>
      </c>
      <c r="R21" s="494">
        <f>+Q21+P21</f>
        <v>114756166</v>
      </c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  <c r="AW21" s="435"/>
      <c r="AX21" s="435"/>
      <c r="AY21" s="435"/>
      <c r="AZ21" s="435"/>
      <c r="BA21" s="435"/>
      <c r="BB21" s="435"/>
      <c r="BC21" s="435"/>
      <c r="BD21" s="435"/>
      <c r="BE21" s="435"/>
      <c r="BF21" s="435"/>
      <c r="BG21" s="435"/>
      <c r="BH21" s="435"/>
      <c r="BI21" s="435"/>
      <c r="BJ21" s="435"/>
      <c r="BK21" s="435"/>
      <c r="BL21" s="435"/>
      <c r="BM21" s="435"/>
      <c r="BN21" s="435"/>
      <c r="BO21" s="435"/>
      <c r="BP21" s="435"/>
      <c r="BQ21" s="435"/>
      <c r="BR21" s="435"/>
      <c r="BS21" s="435"/>
      <c r="BT21" s="435"/>
      <c r="BU21" s="435"/>
      <c r="BV21" s="435"/>
      <c r="BW21" s="435"/>
      <c r="BX21" s="435"/>
      <c r="BY21" s="435"/>
      <c r="BZ21" s="435"/>
      <c r="CA21" s="435"/>
      <c r="CB21" s="435"/>
      <c r="CC21" s="435"/>
      <c r="CD21" s="435"/>
      <c r="CE21" s="435"/>
      <c r="CF21" s="435"/>
      <c r="CG21" s="435"/>
      <c r="CH21" s="435"/>
      <c r="CI21" s="435"/>
      <c r="CJ21" s="435"/>
      <c r="CK21" s="435"/>
      <c r="CL21" s="435"/>
      <c r="CM21" s="435"/>
      <c r="CN21" s="435"/>
      <c r="CO21" s="435"/>
      <c r="CP21" s="435"/>
      <c r="CQ21" s="435"/>
      <c r="CR21" s="435"/>
      <c r="CS21" s="435"/>
      <c r="CT21" s="435"/>
      <c r="CU21" s="435"/>
      <c r="CV21" s="435"/>
      <c r="CW21" s="435"/>
      <c r="CX21" s="435"/>
      <c r="CY21" s="435"/>
      <c r="CZ21" s="435"/>
      <c r="DA21" s="435"/>
      <c r="DB21" s="435"/>
      <c r="DC21" s="435"/>
      <c r="DD21" s="435"/>
      <c r="DE21" s="435"/>
      <c r="DF21" s="435"/>
      <c r="DG21" s="435"/>
    </row>
    <row r="22" spans="1:111" s="495" customFormat="1" x14ac:dyDescent="0.15">
      <c r="A22" s="491" t="s">
        <v>899</v>
      </c>
      <c r="B22" s="496">
        <f>'BALANCE GRAL'!D32</f>
        <v>0</v>
      </c>
      <c r="C22" s="497"/>
      <c r="D22" s="498"/>
      <c r="E22" s="498">
        <v>0</v>
      </c>
      <c r="F22" s="490">
        <f t="shared" si="0"/>
        <v>0</v>
      </c>
      <c r="G22" s="499"/>
      <c r="H22" s="499"/>
      <c r="I22" s="499"/>
      <c r="J22" s="499"/>
      <c r="K22" s="499"/>
      <c r="L22" s="499"/>
      <c r="M22" s="499"/>
      <c r="N22" s="499"/>
      <c r="O22" s="500"/>
      <c r="P22" s="494"/>
      <c r="Q22" s="494"/>
      <c r="R22" s="494"/>
      <c r="S22" s="435"/>
      <c r="T22" s="435"/>
      <c r="U22" s="435"/>
      <c r="V22" s="435"/>
      <c r="W22" s="435"/>
      <c r="X22" s="435"/>
      <c r="Y22" s="435"/>
      <c r="Z22" s="435"/>
      <c r="AA22" s="435"/>
      <c r="AB22" s="435"/>
      <c r="AC22" s="435"/>
      <c r="AD22" s="435"/>
      <c r="AE22" s="435"/>
      <c r="AF22" s="435"/>
      <c r="AG22" s="435"/>
      <c r="AH22" s="435"/>
      <c r="AI22" s="435"/>
      <c r="AJ22" s="435"/>
      <c r="AK22" s="435"/>
      <c r="AL22" s="435"/>
      <c r="AM22" s="435"/>
      <c r="AN22" s="435"/>
      <c r="AO22" s="435"/>
      <c r="AP22" s="435"/>
      <c r="AQ22" s="435"/>
      <c r="AR22" s="435"/>
      <c r="AS22" s="435"/>
      <c r="AT22" s="435"/>
      <c r="AU22" s="435"/>
      <c r="AV22" s="435"/>
      <c r="AW22" s="435"/>
      <c r="AX22" s="435"/>
      <c r="AY22" s="435"/>
      <c r="AZ22" s="435"/>
      <c r="BA22" s="435"/>
      <c r="BB22" s="435"/>
      <c r="BC22" s="435"/>
      <c r="BD22" s="435"/>
      <c r="BE22" s="435"/>
      <c r="BF22" s="435"/>
      <c r="BG22" s="435"/>
      <c r="BH22" s="435"/>
      <c r="BI22" s="435"/>
      <c r="BJ22" s="435"/>
      <c r="BK22" s="435"/>
      <c r="BL22" s="435"/>
      <c r="BM22" s="435"/>
      <c r="BN22" s="435"/>
      <c r="BO22" s="435"/>
      <c r="BP22" s="435"/>
      <c r="BQ22" s="435"/>
      <c r="BR22" s="435"/>
      <c r="BS22" s="435"/>
      <c r="BT22" s="435"/>
      <c r="BU22" s="435"/>
      <c r="BV22" s="435"/>
      <c r="BW22" s="435"/>
      <c r="BX22" s="435"/>
      <c r="BY22" s="435"/>
      <c r="BZ22" s="435"/>
      <c r="CA22" s="435"/>
      <c r="CB22" s="435"/>
      <c r="CC22" s="435"/>
      <c r="CD22" s="435"/>
      <c r="CE22" s="435"/>
      <c r="CF22" s="435"/>
      <c r="CG22" s="435"/>
      <c r="CH22" s="435"/>
      <c r="CI22" s="435"/>
      <c r="CJ22" s="435"/>
      <c r="CK22" s="435"/>
      <c r="CL22" s="435"/>
      <c r="CM22" s="435"/>
      <c r="CN22" s="435"/>
      <c r="CO22" s="435"/>
      <c r="CP22" s="435"/>
      <c r="CQ22" s="435"/>
      <c r="CR22" s="435"/>
      <c r="CS22" s="435"/>
      <c r="CT22" s="435"/>
      <c r="CU22" s="435"/>
      <c r="CV22" s="435"/>
      <c r="CW22" s="435"/>
      <c r="CX22" s="435"/>
      <c r="CY22" s="435"/>
      <c r="CZ22" s="435"/>
      <c r="DA22" s="435"/>
      <c r="DB22" s="435"/>
      <c r="DC22" s="435"/>
      <c r="DD22" s="435"/>
      <c r="DE22" s="435"/>
      <c r="DF22" s="435"/>
      <c r="DG22" s="435"/>
    </row>
    <row r="23" spans="1:111" ht="14" thickBot="1" x14ac:dyDescent="0.2">
      <c r="A23" s="501" t="s">
        <v>900</v>
      </c>
      <c r="B23" s="502">
        <f>SUM(B9:B22)</f>
        <v>3878242255</v>
      </c>
      <c r="C23" s="479"/>
      <c r="D23" s="479"/>
      <c r="E23" s="502">
        <f>SUM(E9:E22)</f>
        <v>3605118179</v>
      </c>
      <c r="F23" s="471">
        <v>0</v>
      </c>
      <c r="G23" s="479"/>
      <c r="H23" s="479"/>
      <c r="I23" s="479"/>
      <c r="J23" s="479"/>
      <c r="K23" s="479"/>
      <c r="L23" s="479"/>
      <c r="M23" s="479"/>
      <c r="N23" s="479"/>
      <c r="O23" s="481"/>
      <c r="P23" s="494">
        <v>1599667</v>
      </c>
      <c r="Q23" s="494">
        <v>9474951</v>
      </c>
      <c r="R23" s="494">
        <f>+Q23+P23</f>
        <v>11074618</v>
      </c>
    </row>
    <row r="24" spans="1:111" ht="14" thickTop="1" x14ac:dyDescent="0.15">
      <c r="A24" s="503" t="s">
        <v>901</v>
      </c>
      <c r="B24" s="504">
        <f>+B23-'BALANCE GRAL'!D76</f>
        <v>0</v>
      </c>
      <c r="C24" s="505"/>
      <c r="D24" s="505"/>
      <c r="E24" s="504">
        <f>E23-'BALANCE GRAL'!E76</f>
        <v>0</v>
      </c>
      <c r="F24" s="506">
        <f t="shared" ref="F24:F39" si="1">B24-E24+C24-D24</f>
        <v>0</v>
      </c>
      <c r="G24" s="479"/>
      <c r="H24" s="479"/>
      <c r="I24" s="479"/>
      <c r="J24" s="479"/>
      <c r="K24" s="479"/>
      <c r="L24" s="479"/>
      <c r="M24" s="479"/>
      <c r="N24" s="479"/>
      <c r="O24" s="481"/>
      <c r="P24" s="494">
        <v>4727013</v>
      </c>
      <c r="Q24" s="494">
        <v>30725588</v>
      </c>
      <c r="R24" s="494">
        <f>+Q24+P24</f>
        <v>35452601</v>
      </c>
    </row>
    <row r="25" spans="1:111" x14ac:dyDescent="0.15">
      <c r="A25" s="478" t="s">
        <v>902</v>
      </c>
      <c r="B25" s="507">
        <f>-'BALANCE GRAL'!G20</f>
        <v>0</v>
      </c>
      <c r="C25" s="479">
        <f>D53</f>
        <v>0</v>
      </c>
      <c r="D25" s="479">
        <f>C25</f>
        <v>0</v>
      </c>
      <c r="E25" s="507">
        <f>-'BALANCE GRAL'!H20</f>
        <v>0</v>
      </c>
      <c r="F25" s="471">
        <f t="shared" si="1"/>
        <v>0</v>
      </c>
      <c r="G25" s="479"/>
      <c r="H25" s="479"/>
      <c r="I25" s="479"/>
      <c r="J25" s="479"/>
      <c r="K25" s="479"/>
      <c r="L25" s="479"/>
      <c r="M25" s="479"/>
      <c r="N25" s="479">
        <f>-F25</f>
        <v>0</v>
      </c>
      <c r="O25" s="481"/>
      <c r="P25" s="494">
        <v>5522903</v>
      </c>
      <c r="Q25" s="494">
        <v>52954902</v>
      </c>
      <c r="R25" s="494">
        <f>+Q25+P25</f>
        <v>58477805</v>
      </c>
    </row>
    <row r="26" spans="1:111" x14ac:dyDescent="0.15">
      <c r="A26" s="478" t="s">
        <v>903</v>
      </c>
      <c r="B26" s="479">
        <f>-'BALANCE GRAL'!G10</f>
        <v>-424626292</v>
      </c>
      <c r="C26" s="479">
        <f>+D33</f>
        <v>0</v>
      </c>
      <c r="D26" s="479">
        <v>0</v>
      </c>
      <c r="E26" s="479">
        <f>-'BALANCE GRAL'!H10</f>
        <v>-88314262</v>
      </c>
      <c r="F26" s="471">
        <f t="shared" si="1"/>
        <v>-336312030</v>
      </c>
      <c r="G26" s="479">
        <f>-F26</f>
        <v>336312030</v>
      </c>
      <c r="H26" s="479"/>
      <c r="J26" s="479"/>
      <c r="K26" s="479"/>
      <c r="L26" s="479"/>
      <c r="M26" s="479"/>
      <c r="N26" s="479"/>
      <c r="O26" s="481"/>
      <c r="P26" s="494">
        <v>1172931</v>
      </c>
      <c r="Q26" s="494">
        <v>51608984</v>
      </c>
      <c r="R26" s="494">
        <f>+Q26+P26</f>
        <v>52781915</v>
      </c>
    </row>
    <row r="27" spans="1:111" x14ac:dyDescent="0.15">
      <c r="A27" s="478" t="s">
        <v>904</v>
      </c>
      <c r="B27" s="479">
        <f>-'BALANCE GRAL'!G11-'BALANCE GRAL'!G2-1-'BALANCE GRAL'!G12-'BALANCE GRAL'!G25-'BALANCE GRAL'!G34</f>
        <v>-7959168</v>
      </c>
      <c r="C27" s="479">
        <f>D21</f>
        <v>0</v>
      </c>
      <c r="D27" s="479">
        <v>0</v>
      </c>
      <c r="E27" s="479">
        <f>-'BALANCE GRAL'!H11-'BALANCE GRAL'!H2-1-'BALANCE GRAL'!H12-'BALANCE GRAL'!H25</f>
        <v>-17576795</v>
      </c>
      <c r="F27" s="471">
        <f t="shared" si="1"/>
        <v>9617627</v>
      </c>
      <c r="G27" s="479"/>
      <c r="H27" s="479"/>
      <c r="I27" s="479"/>
      <c r="J27" s="479"/>
      <c r="K27" s="479"/>
      <c r="L27" s="479">
        <f>-F27</f>
        <v>-9617627</v>
      </c>
      <c r="M27" s="479"/>
      <c r="N27" s="479"/>
      <c r="O27" s="481"/>
      <c r="P27" s="504">
        <f>SUM(P21:P26)</f>
        <v>21997856</v>
      </c>
      <c r="Q27" s="504">
        <f>SUM(Q21:Q26)</f>
        <v>250545249</v>
      </c>
      <c r="R27" s="504">
        <f>SUM(R21:R26)</f>
        <v>272543105</v>
      </c>
    </row>
    <row r="28" spans="1:111" x14ac:dyDescent="0.15">
      <c r="A28" s="478" t="s">
        <v>905</v>
      </c>
      <c r="B28" s="479"/>
      <c r="C28" s="479">
        <f>E28</f>
        <v>0</v>
      </c>
      <c r="D28" s="479">
        <v>0</v>
      </c>
      <c r="E28" s="479">
        <f>-'BALANCE GRAL'!H34</f>
        <v>0</v>
      </c>
      <c r="F28" s="471">
        <f t="shared" si="1"/>
        <v>0</v>
      </c>
      <c r="G28" s="479"/>
      <c r="H28" s="479"/>
      <c r="I28" s="479"/>
      <c r="J28" s="479"/>
      <c r="K28" s="479"/>
      <c r="L28" s="479">
        <f>-F28</f>
        <v>0</v>
      </c>
      <c r="M28" s="479"/>
      <c r="N28" s="479"/>
      <c r="O28" s="481"/>
      <c r="P28" s="504"/>
      <c r="Q28" s="504"/>
      <c r="R28" s="504"/>
    </row>
    <row r="29" spans="1:111" x14ac:dyDescent="0.15">
      <c r="A29" s="478" t="s">
        <v>906</v>
      </c>
      <c r="B29" s="479">
        <v>0</v>
      </c>
      <c r="C29" s="479">
        <f>+D48</f>
        <v>0</v>
      </c>
      <c r="D29" s="479"/>
      <c r="E29" s="479">
        <v>0</v>
      </c>
      <c r="F29" s="471">
        <f t="shared" si="1"/>
        <v>0</v>
      </c>
      <c r="G29" s="479"/>
      <c r="H29" s="479"/>
      <c r="I29" s="479"/>
      <c r="J29" s="479"/>
      <c r="K29" s="479"/>
      <c r="L29" s="479">
        <v>0</v>
      </c>
      <c r="M29" s="479"/>
      <c r="N29" s="479">
        <f>-F29</f>
        <v>0</v>
      </c>
      <c r="O29" s="481"/>
      <c r="P29" s="494"/>
      <c r="Q29" s="494"/>
      <c r="R29" s="494"/>
    </row>
    <row r="30" spans="1:111" x14ac:dyDescent="0.15">
      <c r="A30" s="478" t="s">
        <v>907</v>
      </c>
      <c r="B30" s="479">
        <v>0</v>
      </c>
      <c r="C30" s="479"/>
      <c r="D30" s="479"/>
      <c r="E30" s="479">
        <v>0</v>
      </c>
      <c r="F30" s="471">
        <f t="shared" si="1"/>
        <v>0</v>
      </c>
      <c r="G30" s="479"/>
      <c r="H30" s="479"/>
      <c r="I30" s="479"/>
      <c r="J30" s="479">
        <f>-F30</f>
        <v>0</v>
      </c>
      <c r="K30" s="434"/>
      <c r="M30" s="479"/>
      <c r="N30" s="479"/>
      <c r="O30" s="481"/>
      <c r="P30" s="494"/>
      <c r="Q30" s="494"/>
      <c r="R30" s="494"/>
    </row>
    <row r="31" spans="1:111" x14ac:dyDescent="0.15">
      <c r="A31" s="478" t="s">
        <v>908</v>
      </c>
      <c r="B31" s="479">
        <v>0</v>
      </c>
      <c r="C31" s="508"/>
      <c r="D31" s="479"/>
      <c r="E31" s="479">
        <v>0</v>
      </c>
      <c r="F31" s="471">
        <f t="shared" si="1"/>
        <v>0</v>
      </c>
      <c r="G31" s="479"/>
      <c r="H31" s="479"/>
      <c r="I31" s="479"/>
      <c r="J31" s="479"/>
      <c r="K31" s="479"/>
      <c r="L31" s="479">
        <f>-F31</f>
        <v>0</v>
      </c>
      <c r="M31" s="479"/>
      <c r="N31" s="479"/>
      <c r="O31" s="481"/>
      <c r="P31" s="494"/>
      <c r="Q31" s="494"/>
      <c r="R31" s="494"/>
    </row>
    <row r="32" spans="1:111" x14ac:dyDescent="0.15">
      <c r="A32" s="509" t="s">
        <v>909</v>
      </c>
      <c r="B32" s="510">
        <f>-'BALANCE GRAL'!G63</f>
        <v>-3805000000</v>
      </c>
      <c r="C32" s="511">
        <v>0</v>
      </c>
      <c r="D32" s="510"/>
      <c r="E32" s="510">
        <f>-'BALANCE GRAL'!H63</f>
        <v>-3805000000</v>
      </c>
      <c r="F32" s="490">
        <f t="shared" si="1"/>
        <v>0</v>
      </c>
      <c r="G32" s="479"/>
      <c r="H32" s="479"/>
      <c r="I32" s="479"/>
      <c r="J32" s="479"/>
      <c r="K32" s="479"/>
      <c r="L32" s="479"/>
      <c r="M32" s="479"/>
      <c r="N32" s="479">
        <f>-F32</f>
        <v>0</v>
      </c>
      <c r="O32" s="481"/>
      <c r="P32" s="494"/>
      <c r="Q32" s="494"/>
      <c r="R32" s="494"/>
    </row>
    <row r="33" spans="1:111" x14ac:dyDescent="0.15">
      <c r="A33" s="478" t="s">
        <v>910</v>
      </c>
      <c r="B33" s="479">
        <v>0</v>
      </c>
      <c r="C33" s="434"/>
      <c r="D33" s="479">
        <v>0</v>
      </c>
      <c r="E33" s="479">
        <v>0</v>
      </c>
      <c r="F33" s="471">
        <f t="shared" si="1"/>
        <v>0</v>
      </c>
      <c r="G33" s="479"/>
      <c r="H33" s="479"/>
      <c r="I33" s="479"/>
      <c r="J33" s="479"/>
      <c r="K33" s="479"/>
      <c r="L33" s="479"/>
      <c r="M33" s="479"/>
      <c r="N33" s="479">
        <f>-F33</f>
        <v>0</v>
      </c>
      <c r="O33" s="481"/>
      <c r="P33" s="494"/>
      <c r="Q33" s="494"/>
      <c r="R33" s="494"/>
    </row>
    <row r="34" spans="1:111" x14ac:dyDescent="0.15">
      <c r="A34" s="487" t="s">
        <v>911</v>
      </c>
      <c r="B34" s="488">
        <v>0</v>
      </c>
      <c r="C34" s="488">
        <v>0</v>
      </c>
      <c r="D34" s="488">
        <v>0</v>
      </c>
      <c r="E34" s="488">
        <v>0</v>
      </c>
      <c r="F34" s="490">
        <f t="shared" si="1"/>
        <v>0</v>
      </c>
      <c r="G34" s="484"/>
      <c r="H34" s="484"/>
      <c r="I34" s="484"/>
      <c r="J34" s="484"/>
      <c r="K34" s="484"/>
      <c r="L34" s="484"/>
      <c r="M34" s="484"/>
      <c r="N34" s="484"/>
      <c r="O34" s="485"/>
      <c r="P34" s="494"/>
      <c r="Q34" s="494"/>
      <c r="R34" s="494"/>
    </row>
    <row r="35" spans="1:111" x14ac:dyDescent="0.15">
      <c r="A35" s="487" t="s">
        <v>912</v>
      </c>
      <c r="B35" s="488">
        <f>-'BALANCE GRAL'!G67</f>
        <v>-103000000</v>
      </c>
      <c r="C35" s="488">
        <v>0</v>
      </c>
      <c r="D35" s="488">
        <v>0</v>
      </c>
      <c r="E35" s="488">
        <f>-'BALANCE GRAL'!H67</f>
        <v>-103000000</v>
      </c>
      <c r="F35" s="490">
        <f t="shared" si="1"/>
        <v>0</v>
      </c>
      <c r="G35" s="484"/>
      <c r="H35" s="484"/>
      <c r="I35" s="484"/>
      <c r="J35" s="484"/>
      <c r="K35" s="484"/>
      <c r="L35" s="484"/>
      <c r="M35" s="484"/>
      <c r="N35" s="484"/>
      <c r="O35" s="485"/>
      <c r="P35" s="494"/>
      <c r="Q35" s="494"/>
      <c r="R35" s="494"/>
    </row>
    <row r="36" spans="1:111" x14ac:dyDescent="0.15">
      <c r="A36" s="487" t="s">
        <v>913</v>
      </c>
      <c r="B36" s="488">
        <v>0</v>
      </c>
      <c r="C36" s="488">
        <v>0</v>
      </c>
      <c r="D36" s="488">
        <v>0</v>
      </c>
      <c r="E36" s="488">
        <v>0</v>
      </c>
      <c r="F36" s="490">
        <f t="shared" si="1"/>
        <v>0</v>
      </c>
      <c r="G36" s="484"/>
      <c r="H36" s="484"/>
      <c r="I36" s="484"/>
      <c r="J36" s="484"/>
      <c r="K36" s="484"/>
      <c r="L36" s="484"/>
      <c r="M36" s="484"/>
      <c r="N36" s="484"/>
      <c r="O36" s="485"/>
      <c r="P36" s="494"/>
      <c r="Q36" s="494"/>
      <c r="R36" s="494"/>
    </row>
    <row r="37" spans="1:111" s="495" customFormat="1" x14ac:dyDescent="0.15">
      <c r="A37" s="487" t="s">
        <v>914</v>
      </c>
      <c r="B37" s="488">
        <f>-'BALANCE GRAL'!G72+1</f>
        <v>408772880</v>
      </c>
      <c r="C37" s="488">
        <f>D39</f>
        <v>-230095526</v>
      </c>
      <c r="D37" s="488">
        <v>-1</v>
      </c>
      <c r="E37" s="488">
        <f>-'BALANCE GRAL'!H72+1</f>
        <v>178677352</v>
      </c>
      <c r="F37" s="490">
        <f t="shared" si="1"/>
        <v>3</v>
      </c>
      <c r="G37" s="484"/>
      <c r="H37" s="484"/>
      <c r="I37" s="484"/>
      <c r="J37" s="484"/>
      <c r="K37" s="484"/>
      <c r="L37" s="484"/>
      <c r="M37" s="484"/>
      <c r="N37" s="484"/>
      <c r="O37" s="485"/>
      <c r="P37" s="494"/>
      <c r="Q37" s="494"/>
      <c r="R37" s="494"/>
      <c r="S37" s="435"/>
      <c r="T37" s="435"/>
      <c r="U37" s="435"/>
      <c r="V37" s="435"/>
      <c r="W37" s="435"/>
      <c r="X37" s="435"/>
      <c r="Y37" s="435"/>
      <c r="Z37" s="435"/>
      <c r="AA37" s="435"/>
      <c r="AB37" s="435"/>
      <c r="AC37" s="435"/>
      <c r="AD37" s="435"/>
      <c r="AE37" s="435"/>
      <c r="AF37" s="435"/>
      <c r="AG37" s="435"/>
      <c r="AH37" s="435"/>
      <c r="AI37" s="435"/>
      <c r="AJ37" s="435"/>
      <c r="AK37" s="435"/>
      <c r="AL37" s="435"/>
      <c r="AM37" s="435"/>
      <c r="AN37" s="435"/>
      <c r="AO37" s="435"/>
      <c r="AP37" s="435"/>
      <c r="AQ37" s="435"/>
      <c r="AR37" s="435"/>
      <c r="AS37" s="435"/>
      <c r="AT37" s="435"/>
      <c r="AU37" s="435"/>
      <c r="AV37" s="435"/>
      <c r="AW37" s="435"/>
      <c r="AX37" s="435"/>
      <c r="AY37" s="435"/>
      <c r="AZ37" s="435"/>
      <c r="BA37" s="435"/>
      <c r="BB37" s="435"/>
      <c r="BC37" s="435"/>
      <c r="BD37" s="435"/>
      <c r="BE37" s="435"/>
      <c r="BF37" s="435"/>
      <c r="BG37" s="435"/>
      <c r="BH37" s="435"/>
      <c r="BI37" s="435"/>
      <c r="BJ37" s="435"/>
      <c r="BK37" s="435"/>
      <c r="BL37" s="435"/>
      <c r="BM37" s="435"/>
      <c r="BN37" s="435"/>
      <c r="BO37" s="435"/>
      <c r="BP37" s="435"/>
      <c r="BQ37" s="435"/>
      <c r="BR37" s="435"/>
      <c r="BS37" s="435"/>
      <c r="BT37" s="435"/>
      <c r="BU37" s="435"/>
      <c r="BV37" s="435"/>
      <c r="BW37" s="435"/>
      <c r="BX37" s="435"/>
      <c r="BY37" s="435"/>
      <c r="BZ37" s="435"/>
      <c r="CA37" s="435"/>
      <c r="CB37" s="435"/>
      <c r="CC37" s="435"/>
      <c r="CD37" s="435"/>
      <c r="CE37" s="435"/>
      <c r="CF37" s="435"/>
      <c r="CG37" s="435"/>
      <c r="CH37" s="435"/>
      <c r="CI37" s="435"/>
      <c r="CJ37" s="435"/>
      <c r="CK37" s="435"/>
      <c r="CL37" s="435"/>
      <c r="CM37" s="435"/>
      <c r="CN37" s="435"/>
      <c r="CO37" s="435"/>
      <c r="CP37" s="435"/>
      <c r="CQ37" s="435"/>
      <c r="CR37" s="435"/>
      <c r="CS37" s="435"/>
      <c r="CT37" s="435"/>
      <c r="CU37" s="435"/>
      <c r="CV37" s="435"/>
      <c r="CW37" s="435"/>
      <c r="CX37" s="435"/>
      <c r="CY37" s="435"/>
      <c r="CZ37" s="435"/>
      <c r="DA37" s="435"/>
      <c r="DB37" s="435"/>
      <c r="DC37" s="435"/>
      <c r="DD37" s="435"/>
      <c r="DE37" s="435"/>
      <c r="DF37" s="435"/>
      <c r="DG37" s="435"/>
    </row>
    <row r="38" spans="1:111" s="495" customFormat="1" x14ac:dyDescent="0.15">
      <c r="A38" s="487" t="s">
        <v>915</v>
      </c>
      <c r="B38" s="512">
        <v>0</v>
      </c>
      <c r="C38" s="488"/>
      <c r="D38" s="488"/>
      <c r="E38" s="512">
        <v>0</v>
      </c>
      <c r="F38" s="490">
        <f t="shared" si="1"/>
        <v>0</v>
      </c>
      <c r="G38" s="484"/>
      <c r="H38" s="484"/>
      <c r="I38" s="484"/>
      <c r="J38" s="484"/>
      <c r="K38" s="484"/>
      <c r="L38" s="513"/>
      <c r="M38" s="484"/>
      <c r="N38" s="484"/>
      <c r="O38" s="485"/>
      <c r="P38" s="494"/>
      <c r="Q38" s="494"/>
      <c r="R38" s="494"/>
      <c r="S38" s="435"/>
      <c r="T38" s="435"/>
      <c r="U38" s="435"/>
      <c r="V38" s="435"/>
      <c r="W38" s="435"/>
      <c r="X38" s="435"/>
      <c r="Y38" s="435"/>
      <c r="Z38" s="435"/>
      <c r="AA38" s="435"/>
      <c r="AB38" s="435"/>
      <c r="AC38" s="435"/>
      <c r="AD38" s="435"/>
      <c r="AE38" s="435"/>
      <c r="AF38" s="435"/>
      <c r="AG38" s="435"/>
      <c r="AH38" s="435"/>
      <c r="AI38" s="435"/>
      <c r="AJ38" s="435"/>
      <c r="AK38" s="435"/>
      <c r="AL38" s="435"/>
      <c r="AM38" s="435"/>
      <c r="AN38" s="435"/>
      <c r="AO38" s="435"/>
      <c r="AP38" s="435"/>
      <c r="AQ38" s="435"/>
      <c r="AR38" s="435"/>
      <c r="AS38" s="435"/>
      <c r="AT38" s="435"/>
      <c r="AU38" s="435"/>
      <c r="AV38" s="435"/>
      <c r="AW38" s="435"/>
      <c r="AX38" s="435"/>
      <c r="AY38" s="435"/>
      <c r="AZ38" s="435"/>
      <c r="BA38" s="435"/>
      <c r="BB38" s="435"/>
      <c r="BC38" s="435"/>
      <c r="BD38" s="435"/>
      <c r="BE38" s="435"/>
      <c r="BF38" s="435"/>
      <c r="BG38" s="435"/>
      <c r="BH38" s="435"/>
      <c r="BI38" s="435"/>
      <c r="BJ38" s="435"/>
      <c r="BK38" s="435"/>
      <c r="BL38" s="435"/>
      <c r="BM38" s="435"/>
      <c r="BN38" s="435"/>
      <c r="BO38" s="435"/>
      <c r="BP38" s="435"/>
      <c r="BQ38" s="435"/>
      <c r="BR38" s="435"/>
      <c r="BS38" s="435"/>
      <c r="BT38" s="435"/>
      <c r="BU38" s="435"/>
      <c r="BV38" s="435"/>
      <c r="BW38" s="435"/>
      <c r="BX38" s="435"/>
      <c r="BY38" s="435"/>
      <c r="BZ38" s="435"/>
      <c r="CA38" s="435"/>
      <c r="CB38" s="435"/>
      <c r="CC38" s="435"/>
      <c r="CD38" s="435"/>
      <c r="CE38" s="435"/>
      <c r="CF38" s="435"/>
      <c r="CG38" s="435"/>
      <c r="CH38" s="435"/>
      <c r="CI38" s="435"/>
      <c r="CJ38" s="435"/>
      <c r="CK38" s="435"/>
      <c r="CL38" s="435"/>
      <c r="CM38" s="435"/>
      <c r="CN38" s="435"/>
      <c r="CO38" s="435"/>
      <c r="CP38" s="435"/>
      <c r="CQ38" s="435"/>
      <c r="CR38" s="435"/>
      <c r="CS38" s="435"/>
      <c r="CT38" s="435"/>
      <c r="CU38" s="435"/>
      <c r="CV38" s="435"/>
      <c r="CW38" s="435"/>
      <c r="CX38" s="435"/>
      <c r="CY38" s="435"/>
      <c r="CZ38" s="435"/>
      <c r="DA38" s="435"/>
      <c r="DB38" s="435"/>
      <c r="DC38" s="435"/>
      <c r="DD38" s="435"/>
      <c r="DE38" s="435"/>
      <c r="DF38" s="435"/>
      <c r="DG38" s="435"/>
    </row>
    <row r="39" spans="1:111" s="495" customFormat="1" ht="14" thickBot="1" x14ac:dyDescent="0.2">
      <c r="A39" s="487" t="s">
        <v>916</v>
      </c>
      <c r="B39" s="514">
        <f>-'BALANCE GRAL'!G73</f>
        <v>53570325</v>
      </c>
      <c r="C39" s="488">
        <f>+D58</f>
        <v>-53570325</v>
      </c>
      <c r="D39" s="515">
        <v>-230095526</v>
      </c>
      <c r="E39" s="514">
        <f>-'BALANCE GRAL'!H73</f>
        <v>230095526</v>
      </c>
      <c r="F39" s="490">
        <f t="shared" si="1"/>
        <v>0</v>
      </c>
      <c r="G39" s="484"/>
      <c r="H39" s="484"/>
      <c r="I39" s="484"/>
      <c r="J39" s="484"/>
      <c r="K39" s="484"/>
      <c r="L39" s="484"/>
      <c r="M39" s="484"/>
      <c r="N39" s="484"/>
      <c r="O39" s="485"/>
      <c r="P39" s="494"/>
      <c r="Q39" s="494"/>
      <c r="R39" s="494"/>
      <c r="S39" s="435"/>
      <c r="T39" s="435"/>
      <c r="U39" s="435"/>
      <c r="V39" s="435"/>
      <c r="W39" s="435"/>
      <c r="X39" s="435"/>
      <c r="Y39" s="435"/>
      <c r="Z39" s="435"/>
      <c r="AA39" s="435"/>
      <c r="AB39" s="435"/>
      <c r="AC39" s="435"/>
      <c r="AD39" s="435"/>
      <c r="AE39" s="435"/>
      <c r="AF39" s="435"/>
      <c r="AG39" s="435"/>
      <c r="AH39" s="435"/>
      <c r="AI39" s="435"/>
      <c r="AJ39" s="435"/>
      <c r="AK39" s="435"/>
      <c r="AL39" s="435"/>
      <c r="AM39" s="435"/>
      <c r="AN39" s="435"/>
      <c r="AO39" s="435"/>
      <c r="AP39" s="435"/>
      <c r="AQ39" s="435"/>
      <c r="AR39" s="435"/>
      <c r="AS39" s="435"/>
      <c r="AT39" s="435"/>
      <c r="AU39" s="435"/>
      <c r="AV39" s="435"/>
      <c r="AW39" s="435"/>
      <c r="AX39" s="435"/>
      <c r="AY39" s="435"/>
      <c r="AZ39" s="435"/>
      <c r="BA39" s="435"/>
      <c r="BB39" s="435"/>
      <c r="BC39" s="435"/>
      <c r="BD39" s="435"/>
      <c r="BE39" s="435"/>
      <c r="BF39" s="435"/>
      <c r="BG39" s="435"/>
      <c r="BH39" s="435"/>
      <c r="BI39" s="435"/>
      <c r="BJ39" s="435"/>
      <c r="BK39" s="435"/>
      <c r="BL39" s="435"/>
      <c r="BM39" s="435"/>
      <c r="BN39" s="435"/>
      <c r="BO39" s="435"/>
      <c r="BP39" s="435"/>
      <c r="BQ39" s="435"/>
      <c r="BR39" s="435"/>
      <c r="BS39" s="435"/>
      <c r="BT39" s="435"/>
      <c r="BU39" s="435"/>
      <c r="BV39" s="435"/>
      <c r="BW39" s="435"/>
      <c r="BX39" s="435"/>
      <c r="BY39" s="435"/>
      <c r="BZ39" s="435"/>
      <c r="CA39" s="435"/>
      <c r="CB39" s="435"/>
      <c r="CC39" s="435"/>
      <c r="CD39" s="435"/>
      <c r="CE39" s="435"/>
      <c r="CF39" s="435"/>
      <c r="CG39" s="435"/>
      <c r="CH39" s="435"/>
      <c r="CI39" s="435"/>
      <c r="CJ39" s="435"/>
      <c r="CK39" s="435"/>
      <c r="CL39" s="435"/>
      <c r="CM39" s="435"/>
      <c r="CN39" s="435"/>
      <c r="CO39" s="435"/>
      <c r="CP39" s="435"/>
      <c r="CQ39" s="435"/>
      <c r="CR39" s="435"/>
      <c r="CS39" s="435"/>
      <c r="CT39" s="435"/>
      <c r="CU39" s="435"/>
      <c r="CV39" s="435"/>
      <c r="CW39" s="435"/>
      <c r="CX39" s="435"/>
      <c r="CY39" s="435"/>
      <c r="CZ39" s="435"/>
      <c r="DA39" s="435"/>
      <c r="DB39" s="435"/>
      <c r="DC39" s="435"/>
      <c r="DD39" s="435"/>
      <c r="DE39" s="435"/>
      <c r="DF39" s="435"/>
      <c r="DG39" s="435"/>
    </row>
    <row r="40" spans="1:111" ht="14" thickBot="1" x14ac:dyDescent="0.2">
      <c r="A40" s="516" t="s">
        <v>644</v>
      </c>
      <c r="B40" s="502">
        <f>SUM(B25:B39)</f>
        <v>-3878242255</v>
      </c>
      <c r="C40" s="479"/>
      <c r="D40" s="479"/>
      <c r="E40" s="502">
        <f>SUM(E25:E39)</f>
        <v>-3605118179</v>
      </c>
      <c r="F40" s="471"/>
      <c r="G40" s="479"/>
      <c r="H40" s="479"/>
      <c r="I40" s="479"/>
      <c r="J40" s="479"/>
      <c r="K40" s="479"/>
      <c r="L40" s="479"/>
      <c r="M40" s="479"/>
      <c r="N40" s="479"/>
      <c r="O40" s="481"/>
      <c r="P40" s="494"/>
      <c r="Q40" s="494"/>
      <c r="R40" s="494"/>
    </row>
    <row r="41" spans="1:111" ht="14" thickTop="1" x14ac:dyDescent="0.15">
      <c r="A41" s="503" t="s">
        <v>917</v>
      </c>
      <c r="B41" s="517">
        <f>+B40+B23</f>
        <v>0</v>
      </c>
      <c r="C41" s="479"/>
      <c r="D41" s="479"/>
      <c r="E41" s="517">
        <f>+E40+E23</f>
        <v>0</v>
      </c>
      <c r="F41" s="471">
        <v>0</v>
      </c>
      <c r="G41" s="479"/>
      <c r="H41" s="479"/>
      <c r="I41" s="479"/>
      <c r="J41" s="479"/>
      <c r="K41" s="479"/>
      <c r="L41" s="479"/>
      <c r="M41" s="479"/>
      <c r="N41" s="479"/>
      <c r="O41" s="481"/>
      <c r="P41" s="494"/>
      <c r="Q41" s="494"/>
      <c r="R41" s="494"/>
    </row>
    <row r="42" spans="1:111" x14ac:dyDescent="0.15">
      <c r="A42" s="478" t="s">
        <v>918</v>
      </c>
      <c r="B42" s="479">
        <v>-364747057</v>
      </c>
      <c r="C42" s="479"/>
      <c r="D42" s="479"/>
      <c r="E42" s="479">
        <v>0</v>
      </c>
      <c r="F42" s="471">
        <f t="shared" ref="F42:F53" si="2">B42-E42+C42-D42</f>
        <v>-364747057</v>
      </c>
      <c r="G42" s="479">
        <f>-F42</f>
        <v>364747057</v>
      </c>
      <c r="H42" s="479"/>
      <c r="I42" s="479"/>
      <c r="J42" s="479"/>
      <c r="K42" s="479"/>
      <c r="L42" s="479"/>
      <c r="M42" s="479"/>
      <c r="N42" s="479"/>
      <c r="O42" s="481"/>
    </row>
    <row r="43" spans="1:111" x14ac:dyDescent="0.15">
      <c r="A43" s="478" t="s">
        <v>919</v>
      </c>
      <c r="B43" s="479">
        <v>-94435850</v>
      </c>
      <c r="C43" s="479">
        <v>0</v>
      </c>
      <c r="D43" s="479">
        <v>0</v>
      </c>
      <c r="E43" s="479">
        <v>0</v>
      </c>
      <c r="F43" s="471">
        <f t="shared" si="2"/>
        <v>-94435850</v>
      </c>
      <c r="G43" s="479">
        <f>-F43</f>
        <v>94435850</v>
      </c>
      <c r="H43" s="479">
        <v>0</v>
      </c>
      <c r="I43" s="479"/>
      <c r="J43" s="479"/>
      <c r="K43" s="479"/>
      <c r="L43" s="479"/>
      <c r="M43" s="479"/>
      <c r="N43" s="479"/>
      <c r="O43" s="481"/>
    </row>
    <row r="44" spans="1:111" x14ac:dyDescent="0.15">
      <c r="A44" s="519" t="s">
        <v>920</v>
      </c>
      <c r="B44" s="520">
        <v>0</v>
      </c>
      <c r="C44" s="497">
        <f>-B44</f>
        <v>0</v>
      </c>
      <c r="D44" s="521">
        <v>0</v>
      </c>
      <c r="E44" s="520">
        <v>0</v>
      </c>
      <c r="F44" s="476">
        <f t="shared" si="2"/>
        <v>0</v>
      </c>
      <c r="G44" s="484"/>
      <c r="H44" s="484"/>
      <c r="I44" s="484"/>
      <c r="J44" s="484"/>
      <c r="K44" s="484"/>
      <c r="L44" s="484">
        <f>-F44</f>
        <v>0</v>
      </c>
      <c r="M44" s="484">
        <v>0</v>
      </c>
      <c r="N44" s="484"/>
      <c r="O44" s="485"/>
    </row>
    <row r="45" spans="1:111" x14ac:dyDescent="0.15">
      <c r="A45" s="478" t="s">
        <v>921</v>
      </c>
      <c r="B45" s="479">
        <v>0</v>
      </c>
      <c r="C45" s="479"/>
      <c r="D45" s="479"/>
      <c r="E45" s="479">
        <v>0</v>
      </c>
      <c r="F45" s="471">
        <f t="shared" si="2"/>
        <v>0</v>
      </c>
      <c r="G45" s="479"/>
      <c r="H45" s="479"/>
      <c r="I45" s="479"/>
      <c r="J45" s="479"/>
      <c r="K45" s="479"/>
      <c r="L45" s="479"/>
      <c r="M45" s="479">
        <f>-B45</f>
        <v>0</v>
      </c>
      <c r="N45" s="479"/>
      <c r="O45" s="481"/>
    </row>
    <row r="46" spans="1:111" x14ac:dyDescent="0.15">
      <c r="A46" s="478" t="s">
        <v>922</v>
      </c>
      <c r="B46" s="479">
        <v>396631640</v>
      </c>
      <c r="C46" s="479"/>
      <c r="D46" s="479"/>
      <c r="E46" s="479">
        <v>0</v>
      </c>
      <c r="F46" s="471">
        <f t="shared" si="2"/>
        <v>396631640</v>
      </c>
      <c r="G46" s="479">
        <f>-F46</f>
        <v>-396631640</v>
      </c>
      <c r="H46" s="479"/>
      <c r="I46" s="479"/>
      <c r="J46" s="479"/>
      <c r="K46" s="479"/>
      <c r="L46" s="479"/>
      <c r="M46" s="479"/>
      <c r="N46" s="479"/>
      <c r="O46" s="481"/>
    </row>
    <row r="47" spans="1:111" x14ac:dyDescent="0.15">
      <c r="A47" s="478" t="s">
        <v>923</v>
      </c>
      <c r="B47" s="479">
        <v>33601155</v>
      </c>
      <c r="C47" s="479"/>
      <c r="D47" s="479"/>
      <c r="E47" s="479">
        <v>0</v>
      </c>
      <c r="F47" s="471">
        <f t="shared" si="2"/>
        <v>33601155</v>
      </c>
      <c r="G47" s="479"/>
      <c r="H47" s="479"/>
      <c r="I47" s="479"/>
      <c r="J47" s="479"/>
      <c r="K47" s="479">
        <f>-F47</f>
        <v>-33601155</v>
      </c>
      <c r="L47" s="479"/>
      <c r="M47" s="479"/>
      <c r="N47" s="479"/>
      <c r="O47" s="481"/>
    </row>
    <row r="48" spans="1:111" x14ac:dyDescent="0.15">
      <c r="A48" s="478" t="s">
        <v>924</v>
      </c>
      <c r="B48" s="479">
        <v>0</v>
      </c>
      <c r="C48" s="479"/>
      <c r="D48" s="479">
        <f>+B48</f>
        <v>0</v>
      </c>
      <c r="E48" s="479">
        <v>0</v>
      </c>
      <c r="F48" s="471">
        <f t="shared" si="2"/>
        <v>0</v>
      </c>
      <c r="G48" s="479"/>
      <c r="H48" s="479"/>
      <c r="I48" s="479"/>
      <c r="J48" s="479"/>
      <c r="K48" s="479"/>
      <c r="L48" s="479">
        <f>-F48</f>
        <v>0</v>
      </c>
      <c r="M48" s="479"/>
      <c r="N48" s="479"/>
      <c r="O48" s="481"/>
    </row>
    <row r="49" spans="1:15" x14ac:dyDescent="0.15">
      <c r="A49" s="478" t="s">
        <v>925</v>
      </c>
      <c r="B49" s="507">
        <v>81458589</v>
      </c>
      <c r="C49" s="479">
        <v>-1</v>
      </c>
      <c r="D49" s="518">
        <v>0</v>
      </c>
      <c r="E49" s="507">
        <v>0</v>
      </c>
      <c r="F49" s="471">
        <f t="shared" si="2"/>
        <v>81458588</v>
      </c>
      <c r="G49" s="479"/>
      <c r="H49" s="479"/>
      <c r="I49" s="479"/>
      <c r="J49" s="479"/>
      <c r="K49" s="479"/>
      <c r="L49" s="479">
        <f>-F49</f>
        <v>-81458588</v>
      </c>
      <c r="M49" s="479"/>
      <c r="N49" s="479"/>
      <c r="O49" s="481"/>
    </row>
    <row r="50" spans="1:15" x14ac:dyDescent="0.15">
      <c r="A50" s="519" t="s">
        <v>926</v>
      </c>
      <c r="B50" s="520">
        <f>+'ESTADOS DE RESULTADOS '!E83</f>
        <v>0</v>
      </c>
      <c r="C50" s="497"/>
      <c r="D50" s="521">
        <f>+B50</f>
        <v>0</v>
      </c>
      <c r="E50" s="520">
        <v>0</v>
      </c>
      <c r="F50" s="476">
        <f t="shared" si="2"/>
        <v>0</v>
      </c>
      <c r="G50" s="484"/>
      <c r="H50" s="484"/>
      <c r="I50" s="484"/>
      <c r="J50" s="484"/>
      <c r="K50" s="484"/>
      <c r="L50" s="484">
        <f>F50</f>
        <v>0</v>
      </c>
      <c r="M50" s="484"/>
      <c r="N50" s="484"/>
      <c r="O50" s="485"/>
    </row>
    <row r="51" spans="1:15" x14ac:dyDescent="0.15">
      <c r="A51" s="522" t="s">
        <v>912</v>
      </c>
      <c r="B51" s="523">
        <v>0</v>
      </c>
      <c r="C51" s="497"/>
      <c r="D51" s="521"/>
      <c r="E51" s="520">
        <v>0</v>
      </c>
      <c r="F51" s="476">
        <f t="shared" si="2"/>
        <v>0</v>
      </c>
      <c r="G51" s="484"/>
      <c r="H51" s="484"/>
      <c r="I51" s="484"/>
      <c r="J51" s="484"/>
      <c r="K51" s="484"/>
      <c r="L51" s="484">
        <f>-F51</f>
        <v>0</v>
      </c>
      <c r="M51" s="484"/>
      <c r="N51" s="484"/>
      <c r="O51" s="485"/>
    </row>
    <row r="52" spans="1:15" x14ac:dyDescent="0.15">
      <c r="A52" s="524" t="s">
        <v>927</v>
      </c>
      <c r="B52" s="520">
        <v>1061848</v>
      </c>
      <c r="C52" s="497"/>
      <c r="D52" s="521">
        <f>+B52</f>
        <v>1061848</v>
      </c>
      <c r="E52" s="520">
        <v>0</v>
      </c>
      <c r="F52" s="476">
        <f t="shared" si="2"/>
        <v>0</v>
      </c>
      <c r="G52" s="484"/>
      <c r="H52" s="484"/>
      <c r="I52" s="484"/>
      <c r="J52" s="484"/>
      <c r="K52" s="484"/>
      <c r="L52" s="484">
        <f>-F52</f>
        <v>0</v>
      </c>
      <c r="M52" s="484"/>
      <c r="N52" s="484"/>
      <c r="O52" s="485"/>
    </row>
    <row r="53" spans="1:15" x14ac:dyDescent="0.15">
      <c r="A53" s="519" t="s">
        <v>946</v>
      </c>
      <c r="B53" s="497">
        <v>0</v>
      </c>
      <c r="C53" s="497"/>
      <c r="D53" s="521">
        <f>+B53</f>
        <v>0</v>
      </c>
      <c r="E53" s="497">
        <v>0</v>
      </c>
      <c r="F53" s="476">
        <f t="shared" si="2"/>
        <v>0</v>
      </c>
      <c r="G53" s="479"/>
      <c r="H53" s="479"/>
      <c r="I53" s="479"/>
      <c r="J53" s="479"/>
      <c r="K53" s="479"/>
      <c r="L53" s="479"/>
      <c r="M53" s="479"/>
      <c r="N53" s="479">
        <f>+L5-F53</f>
        <v>0</v>
      </c>
      <c r="O53" s="481"/>
    </row>
    <row r="54" spans="1:15" x14ac:dyDescent="0.15">
      <c r="A54" s="478"/>
      <c r="B54" s="525">
        <v>0</v>
      </c>
      <c r="C54" s="479"/>
      <c r="D54" s="518"/>
      <c r="E54" s="525">
        <v>0</v>
      </c>
      <c r="F54" s="471"/>
      <c r="G54" s="479"/>
      <c r="H54" s="479"/>
      <c r="I54" s="479"/>
      <c r="J54" s="479"/>
      <c r="K54" s="479"/>
      <c r="L54" s="479"/>
      <c r="M54" s="479"/>
      <c r="N54" s="479"/>
      <c r="O54" s="481"/>
    </row>
    <row r="55" spans="1:15" x14ac:dyDescent="0.15">
      <c r="A55" s="478"/>
      <c r="B55" s="479">
        <v>0</v>
      </c>
      <c r="C55" s="479"/>
      <c r="D55" s="518"/>
      <c r="E55" s="525">
        <v>0</v>
      </c>
      <c r="F55" s="471"/>
      <c r="G55" s="479"/>
      <c r="H55" s="479"/>
      <c r="I55" s="479"/>
      <c r="J55" s="479"/>
      <c r="K55" s="479"/>
      <c r="L55" s="479"/>
      <c r="M55" s="479"/>
      <c r="N55" s="479"/>
      <c r="O55" s="481"/>
    </row>
    <row r="56" spans="1:15" x14ac:dyDescent="0.15">
      <c r="A56" s="478"/>
      <c r="B56" s="479">
        <v>0</v>
      </c>
      <c r="C56" s="479"/>
      <c r="D56" s="518"/>
      <c r="E56" s="525">
        <v>0</v>
      </c>
      <c r="F56" s="471"/>
      <c r="G56" s="479"/>
      <c r="H56" s="479"/>
      <c r="I56" s="479"/>
      <c r="J56" s="479"/>
      <c r="K56" s="479"/>
      <c r="L56" s="479"/>
      <c r="M56" s="479"/>
      <c r="N56" s="479"/>
      <c r="O56" s="481"/>
    </row>
    <row r="57" spans="1:15" ht="14" thickBot="1" x14ac:dyDescent="0.2">
      <c r="A57" s="522" t="s">
        <v>928</v>
      </c>
      <c r="B57" s="526">
        <v>0</v>
      </c>
      <c r="C57" s="527"/>
      <c r="D57" s="528"/>
      <c r="E57" s="521">
        <v>0</v>
      </c>
      <c r="F57" s="529">
        <f>B57-E57+C57-D57</f>
        <v>0</v>
      </c>
      <c r="G57" s="530"/>
      <c r="H57" s="484"/>
      <c r="I57" s="484"/>
      <c r="J57" s="484"/>
      <c r="K57" s="484"/>
      <c r="L57" s="484">
        <f>-F57</f>
        <v>0</v>
      </c>
      <c r="M57" s="484"/>
      <c r="N57" s="484"/>
      <c r="O57" s="485"/>
    </row>
    <row r="58" spans="1:15" ht="14" thickBot="1" x14ac:dyDescent="0.2">
      <c r="A58" s="531" t="s">
        <v>801</v>
      </c>
      <c r="B58" s="532">
        <f>SUM(B42:B57)*-1</f>
        <v>-53570325</v>
      </c>
      <c r="C58" s="497">
        <v>0</v>
      </c>
      <c r="D58" s="521">
        <f>+B58</f>
        <v>-53570325</v>
      </c>
      <c r="E58" s="521">
        <v>0</v>
      </c>
      <c r="F58" s="529">
        <f>B58-E58+C58-D58</f>
        <v>0</v>
      </c>
      <c r="G58" s="484"/>
      <c r="H58" s="484"/>
      <c r="I58" s="484"/>
      <c r="J58" s="484"/>
      <c r="K58" s="484"/>
      <c r="L58" s="484">
        <f>-F58</f>
        <v>0</v>
      </c>
      <c r="M58" s="484"/>
      <c r="N58" s="484"/>
      <c r="O58" s="485"/>
    </row>
    <row r="59" spans="1:15" ht="14" thickBot="1" x14ac:dyDescent="0.2">
      <c r="A59" s="533" t="s">
        <v>929</v>
      </c>
      <c r="B59" s="534">
        <f>+B58+B39</f>
        <v>0</v>
      </c>
      <c r="C59" s="534"/>
      <c r="D59" s="534"/>
      <c r="E59" s="535">
        <v>0</v>
      </c>
      <c r="F59" s="471"/>
      <c r="G59" s="525"/>
      <c r="H59" s="525"/>
      <c r="I59" s="525"/>
      <c r="J59" s="525"/>
      <c r="K59" s="525"/>
      <c r="L59" s="479"/>
      <c r="M59" s="479"/>
      <c r="N59" s="525"/>
      <c r="O59" s="481"/>
    </row>
    <row r="60" spans="1:15" ht="15" thickBot="1" x14ac:dyDescent="0.2">
      <c r="A60" s="536" t="s">
        <v>870</v>
      </c>
      <c r="B60" s="535"/>
      <c r="C60" s="535">
        <f>SUM(C9:C58)</f>
        <v>-282604004</v>
      </c>
      <c r="D60" s="535">
        <f>SUM(D9:D59)</f>
        <v>-282604004</v>
      </c>
      <c r="E60" s="535">
        <v>0</v>
      </c>
      <c r="F60" s="471">
        <f>B60-E60+C60-D60</f>
        <v>0</v>
      </c>
      <c r="G60" s="537">
        <f t="shared" ref="G60:N60" si="3">SUM(G9:G58)</f>
        <v>446586181</v>
      </c>
      <c r="H60" s="537">
        <f t="shared" si="3"/>
        <v>0</v>
      </c>
      <c r="I60" s="537">
        <f t="shared" si="3"/>
        <v>0</v>
      </c>
      <c r="J60" s="537">
        <f t="shared" si="3"/>
        <v>0</v>
      </c>
      <c r="K60" s="537">
        <f t="shared" si="3"/>
        <v>-33601155</v>
      </c>
      <c r="L60" s="537">
        <f t="shared" si="3"/>
        <v>162984880</v>
      </c>
      <c r="M60" s="537">
        <f t="shared" si="3"/>
        <v>255719804</v>
      </c>
      <c r="N60" s="537">
        <f t="shared" si="3"/>
        <v>0</v>
      </c>
      <c r="O60" s="538">
        <f>SUM(F60:N60)</f>
        <v>831689710</v>
      </c>
    </row>
    <row r="61" spans="1:15" ht="16" x14ac:dyDescent="0.2">
      <c r="B61" s="539"/>
      <c r="D61" s="540">
        <f>D60-C60</f>
        <v>0</v>
      </c>
      <c r="L61" s="434"/>
      <c r="O61" s="541">
        <f>O60-O9</f>
        <v>3</v>
      </c>
    </row>
    <row r="62" spans="1:15" x14ac:dyDescent="0.15">
      <c r="A62" s="542"/>
      <c r="B62" s="542"/>
      <c r="C62" s="542"/>
      <c r="D62" s="434"/>
    </row>
    <row r="63" spans="1:15" ht="20" x14ac:dyDescent="0.2">
      <c r="A63" s="543" t="s">
        <v>930</v>
      </c>
      <c r="B63" s="544"/>
      <c r="C63" s="544"/>
      <c r="D63" s="545"/>
      <c r="E63" s="545"/>
    </row>
    <row r="64" spans="1:15" ht="16" x14ac:dyDescent="0.2">
      <c r="A64" s="546"/>
      <c r="B64" s="546"/>
      <c r="C64" s="546"/>
      <c r="D64" s="547"/>
      <c r="E64" s="547"/>
    </row>
    <row r="65" spans="1:5" ht="16" x14ac:dyDescent="0.2">
      <c r="A65" s="548" t="s">
        <v>931</v>
      </c>
      <c r="B65" s="549">
        <f>+G60</f>
        <v>446586181</v>
      </c>
      <c r="C65" s="550"/>
      <c r="D65" s="549"/>
      <c r="E65" s="547"/>
    </row>
    <row r="66" spans="1:5" ht="16" x14ac:dyDescent="0.2">
      <c r="A66" s="548" t="s">
        <v>932</v>
      </c>
      <c r="B66" s="549">
        <f>+H60</f>
        <v>0</v>
      </c>
      <c r="C66" s="550"/>
      <c r="D66" s="549"/>
      <c r="E66" s="547"/>
    </row>
    <row r="67" spans="1:5" ht="16" x14ac:dyDescent="0.2">
      <c r="A67" s="548" t="s">
        <v>933</v>
      </c>
      <c r="B67" s="549">
        <f>+I60</f>
        <v>0</v>
      </c>
      <c r="C67" s="550"/>
      <c r="D67" s="549"/>
      <c r="E67" s="547"/>
    </row>
    <row r="68" spans="1:5" ht="16" x14ac:dyDescent="0.2">
      <c r="A68" s="548" t="s">
        <v>934</v>
      </c>
      <c r="B68" s="549">
        <f>+K60</f>
        <v>-33601155</v>
      </c>
      <c r="C68" s="550"/>
      <c r="D68" s="549"/>
      <c r="E68" s="547"/>
    </row>
    <row r="69" spans="1:5" ht="16" x14ac:dyDescent="0.2">
      <c r="A69" s="548" t="s">
        <v>935</v>
      </c>
      <c r="B69" s="549">
        <f>+L60</f>
        <v>162984880</v>
      </c>
      <c r="C69" s="550"/>
      <c r="D69" s="549"/>
      <c r="E69" s="547"/>
    </row>
    <row r="70" spans="1:5" ht="16" x14ac:dyDescent="0.2">
      <c r="A70" s="548" t="s">
        <v>233</v>
      </c>
      <c r="B70" s="549">
        <f>+J60</f>
        <v>0</v>
      </c>
      <c r="C70" s="550"/>
      <c r="D70" s="549"/>
      <c r="E70" s="547"/>
    </row>
    <row r="71" spans="1:5" ht="16" x14ac:dyDescent="0.2">
      <c r="A71" s="546"/>
      <c r="B71" s="549"/>
      <c r="C71" s="550"/>
      <c r="D71" s="549"/>
      <c r="E71" s="547"/>
    </row>
    <row r="72" spans="1:5" ht="16" x14ac:dyDescent="0.2">
      <c r="A72" s="551" t="s">
        <v>930</v>
      </c>
      <c r="B72" s="549"/>
      <c r="C72" s="552">
        <f>SUM(B65:B70)</f>
        <v>575969906</v>
      </c>
      <c r="D72" s="549"/>
      <c r="E72" s="547"/>
    </row>
    <row r="73" spans="1:5" ht="16" x14ac:dyDescent="0.2">
      <c r="A73" s="546"/>
      <c r="B73" s="549"/>
      <c r="C73" s="550"/>
      <c r="D73" s="549"/>
      <c r="E73" s="547"/>
    </row>
    <row r="74" spans="1:5" ht="16" x14ac:dyDescent="0.2">
      <c r="A74" s="548" t="s">
        <v>936</v>
      </c>
      <c r="B74" s="553">
        <f>+M16</f>
        <v>0</v>
      </c>
      <c r="C74" s="550"/>
      <c r="D74" s="549"/>
      <c r="E74" s="547"/>
    </row>
    <row r="75" spans="1:5" ht="16" x14ac:dyDescent="0.2">
      <c r="A75" s="548" t="s">
        <v>937</v>
      </c>
      <c r="B75" s="553">
        <f>+M17+M19</f>
        <v>0</v>
      </c>
      <c r="C75" s="550"/>
      <c r="D75" s="549"/>
      <c r="E75" s="547"/>
    </row>
    <row r="76" spans="1:5" ht="16" x14ac:dyDescent="0.2">
      <c r="A76" s="548" t="s">
        <v>250</v>
      </c>
      <c r="B76" s="553">
        <f>+M15</f>
        <v>255719804</v>
      </c>
      <c r="C76" s="550"/>
      <c r="D76" s="549"/>
      <c r="E76" s="547"/>
    </row>
    <row r="77" spans="1:5" ht="16" x14ac:dyDescent="0.2">
      <c r="A77" s="548" t="s">
        <v>251</v>
      </c>
      <c r="B77" s="553">
        <v>0</v>
      </c>
      <c r="C77" s="550"/>
      <c r="D77" s="549"/>
      <c r="E77" s="547"/>
    </row>
    <row r="78" spans="1:5" ht="16" x14ac:dyDescent="0.2">
      <c r="A78" s="548" t="s">
        <v>252</v>
      </c>
      <c r="B78" s="553">
        <v>0</v>
      </c>
      <c r="C78" s="550"/>
      <c r="D78" s="549"/>
      <c r="E78" s="547"/>
    </row>
    <row r="79" spans="1:5" ht="16" x14ac:dyDescent="0.2">
      <c r="A79" s="548"/>
      <c r="B79" s="553"/>
      <c r="C79" s="550"/>
      <c r="D79" s="549"/>
      <c r="E79" s="547"/>
    </row>
    <row r="80" spans="1:5" ht="16" x14ac:dyDescent="0.2">
      <c r="A80" s="548"/>
      <c r="B80" s="549">
        <v>0</v>
      </c>
      <c r="C80" s="550"/>
      <c r="D80" s="549"/>
      <c r="E80" s="547"/>
    </row>
    <row r="81" spans="1:5" ht="16" x14ac:dyDescent="0.2">
      <c r="A81" s="546"/>
      <c r="B81" s="549"/>
      <c r="C81" s="550"/>
      <c r="D81" s="549"/>
      <c r="E81" s="547"/>
    </row>
    <row r="82" spans="1:5" ht="16" x14ac:dyDescent="0.2">
      <c r="A82" s="551" t="s">
        <v>938</v>
      </c>
      <c r="B82" s="549"/>
      <c r="C82" s="552">
        <f>SUM(B74:B80)</f>
        <v>255719804</v>
      </c>
      <c r="D82" s="549"/>
      <c r="E82" s="547"/>
    </row>
    <row r="83" spans="1:5" ht="16" x14ac:dyDescent="0.2">
      <c r="A83" s="546"/>
      <c r="B83" s="549"/>
      <c r="C83" s="550"/>
      <c r="D83" s="549"/>
      <c r="E83" s="547"/>
    </row>
    <row r="84" spans="1:5" ht="16" x14ac:dyDescent="0.2">
      <c r="A84" s="551" t="s">
        <v>939</v>
      </c>
      <c r="B84" s="549"/>
      <c r="C84" s="550"/>
      <c r="D84" s="549"/>
      <c r="E84" s="547"/>
    </row>
    <row r="85" spans="1:5" ht="16" x14ac:dyDescent="0.2">
      <c r="A85" s="546"/>
      <c r="B85" s="549"/>
      <c r="C85" s="550"/>
      <c r="D85" s="549"/>
      <c r="E85" s="547"/>
    </row>
    <row r="86" spans="1:5" ht="16" x14ac:dyDescent="0.2">
      <c r="A86" s="548" t="s">
        <v>940</v>
      </c>
      <c r="B86" s="549">
        <f>+N25</f>
        <v>0</v>
      </c>
      <c r="C86" s="550"/>
      <c r="D86" s="549"/>
      <c r="E86" s="547"/>
    </row>
    <row r="87" spans="1:5" ht="16" x14ac:dyDescent="0.2">
      <c r="A87" s="548" t="s">
        <v>256</v>
      </c>
      <c r="B87" s="553">
        <f>+N29</f>
        <v>0</v>
      </c>
      <c r="C87" s="550"/>
      <c r="D87" s="549"/>
      <c r="E87" s="547"/>
    </row>
    <row r="88" spans="1:5" ht="16" x14ac:dyDescent="0.2">
      <c r="A88" s="548" t="s">
        <v>941</v>
      </c>
      <c r="B88" s="549">
        <f>+N32</f>
        <v>0</v>
      </c>
      <c r="C88" s="550"/>
      <c r="D88" s="549"/>
      <c r="E88" s="547"/>
    </row>
    <row r="89" spans="1:5" ht="16" x14ac:dyDescent="0.2">
      <c r="A89" s="546"/>
      <c r="B89" s="549"/>
      <c r="C89" s="550"/>
      <c r="D89" s="549"/>
      <c r="E89" s="547"/>
    </row>
    <row r="90" spans="1:5" ht="16" x14ac:dyDescent="0.2">
      <c r="A90" s="551" t="s">
        <v>942</v>
      </c>
      <c r="B90" s="549"/>
      <c r="C90" s="552">
        <f>SUM(B86:B88)</f>
        <v>0</v>
      </c>
      <c r="D90" s="549"/>
      <c r="E90" s="547"/>
    </row>
    <row r="91" spans="1:5" ht="16" x14ac:dyDescent="0.2">
      <c r="A91" s="546"/>
      <c r="B91" s="549"/>
      <c r="C91" s="550"/>
      <c r="D91" s="549"/>
      <c r="E91" s="547"/>
    </row>
    <row r="92" spans="1:5" ht="16" x14ac:dyDescent="0.2">
      <c r="A92" s="548" t="s">
        <v>943</v>
      </c>
      <c r="B92" s="549"/>
      <c r="C92" s="550">
        <f>C90+C82+C72</f>
        <v>831689710</v>
      </c>
      <c r="D92" s="549">
        <f>O60</f>
        <v>831689710</v>
      </c>
      <c r="E92" s="554">
        <f>D92-C92</f>
        <v>0</v>
      </c>
    </row>
    <row r="93" spans="1:5" ht="16" x14ac:dyDescent="0.2">
      <c r="A93" s="548" t="s">
        <v>944</v>
      </c>
      <c r="B93" s="549"/>
      <c r="C93" s="550">
        <f>+E9</f>
        <v>99995555</v>
      </c>
      <c r="D93" s="549"/>
      <c r="E93" s="554"/>
    </row>
    <row r="94" spans="1:5" ht="16" x14ac:dyDescent="0.2">
      <c r="A94" s="551" t="s">
        <v>945</v>
      </c>
      <c r="B94" s="555"/>
      <c r="C94" s="555">
        <f>SUM(C92:C93)</f>
        <v>931685265</v>
      </c>
      <c r="D94" s="549">
        <f>+B9</f>
        <v>931685262</v>
      </c>
      <c r="E94" s="554">
        <f>D94-C94</f>
        <v>-3</v>
      </c>
    </row>
    <row r="95" spans="1:5" ht="16" x14ac:dyDescent="0.2">
      <c r="A95" s="547"/>
      <c r="B95" s="547"/>
      <c r="C95" s="547"/>
      <c r="D95" s="547"/>
      <c r="E95" s="547"/>
    </row>
    <row r="96" spans="1:5" ht="16" x14ac:dyDescent="0.2">
      <c r="A96" s="547"/>
      <c r="B96" s="547"/>
      <c r="C96" s="547"/>
      <c r="D96" s="547"/>
      <c r="E96" s="547"/>
    </row>
    <row r="97" spans="1:5" ht="16" x14ac:dyDescent="0.2">
      <c r="A97" s="547"/>
      <c r="B97" s="547"/>
      <c r="C97" s="556"/>
      <c r="D97" s="547"/>
      <c r="E97" s="547"/>
    </row>
    <row r="98" spans="1:5" ht="16" x14ac:dyDescent="0.2">
      <c r="A98" s="547"/>
      <c r="B98" s="547"/>
      <c r="C98" s="547"/>
      <c r="D98" s="547"/>
      <c r="E98" s="547"/>
    </row>
    <row r="99" spans="1:5" ht="16" x14ac:dyDescent="0.2">
      <c r="A99" s="547"/>
      <c r="B99" s="547"/>
      <c r="C99" s="547"/>
      <c r="D99" s="547"/>
      <c r="E99" s="547"/>
    </row>
    <row r="100" spans="1:5" ht="16" x14ac:dyDescent="0.2">
      <c r="A100" s="547"/>
      <c r="B100" s="547"/>
      <c r="C100" s="547"/>
      <c r="D100" s="547"/>
      <c r="E100" s="547"/>
    </row>
    <row r="101" spans="1:5" ht="16" x14ac:dyDescent="0.2">
      <c r="A101" s="547"/>
      <c r="B101" s="547"/>
      <c r="C101" s="547"/>
      <c r="D101" s="547"/>
      <c r="E101" s="547"/>
    </row>
    <row r="102" spans="1:5" ht="16" x14ac:dyDescent="0.2">
      <c r="A102" s="547"/>
      <c r="B102" s="547"/>
      <c r="C102" s="547"/>
      <c r="D102" s="547"/>
      <c r="E102" s="547"/>
    </row>
    <row r="103" spans="1:5" ht="16" x14ac:dyDescent="0.2">
      <c r="A103" s="547"/>
      <c r="B103" s="547"/>
      <c r="C103" s="547"/>
      <c r="D103" s="547"/>
      <c r="E103" s="547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zoomScale="120" zoomScaleNormal="120" zoomScaleSheetLayoutView="40" workbookViewId="0">
      <selection activeCell="G1" sqref="G1:J1048576"/>
    </sheetView>
  </sheetViews>
  <sheetFormatPr baseColWidth="10" defaultColWidth="9.1640625" defaultRowHeight="12" x14ac:dyDescent="0.15"/>
  <cols>
    <col min="1" max="3" width="2.5" style="27" customWidth="1"/>
    <col min="4" max="4" width="74.5" style="27" customWidth="1"/>
    <col min="5" max="257" width="11.5" style="27" customWidth="1"/>
    <col min="258" max="16384" width="9.1640625" style="27"/>
  </cols>
  <sheetData>
    <row r="1" spans="3:6" ht="55.25" customHeight="1" x14ac:dyDescent="0.15"/>
    <row r="3" spans="3:6" x14ac:dyDescent="0.15">
      <c r="D3" s="158" t="s">
        <v>674</v>
      </c>
    </row>
    <row r="4" spans="3:6" x14ac:dyDescent="0.15">
      <c r="C4" s="158"/>
      <c r="D4" s="28"/>
    </row>
    <row r="5" spans="3:6" x14ac:dyDescent="0.15">
      <c r="C5" s="28"/>
      <c r="D5" s="158" t="s">
        <v>282</v>
      </c>
      <c r="E5" s="28"/>
      <c r="F5" s="28"/>
    </row>
    <row r="6" spans="3:6" x14ac:dyDescent="0.15">
      <c r="C6" s="28"/>
      <c r="D6" s="28"/>
    </row>
    <row r="7" spans="3:6" ht="39" x14ac:dyDescent="0.15">
      <c r="C7" s="28"/>
      <c r="D7" s="223" t="s">
        <v>1091</v>
      </c>
    </row>
    <row r="8" spans="3:6" x14ac:dyDescent="0.15">
      <c r="C8" s="30"/>
      <c r="D8" s="30"/>
    </row>
    <row r="9" spans="3:6" x14ac:dyDescent="0.15">
      <c r="C9" s="30"/>
      <c r="D9" s="28" t="s">
        <v>283</v>
      </c>
      <c r="E9" s="28"/>
      <c r="F9" s="28"/>
    </row>
    <row r="10" spans="3:6" x14ac:dyDescent="0.15">
      <c r="C10" s="28"/>
      <c r="D10" s="30"/>
    </row>
    <row r="11" spans="3:6" ht="13" x14ac:dyDescent="0.15">
      <c r="C11" s="30"/>
      <c r="D11" s="29" t="s">
        <v>515</v>
      </c>
    </row>
    <row r="12" spans="3:6" x14ac:dyDescent="0.15">
      <c r="C12" s="29"/>
      <c r="D12" s="29"/>
    </row>
    <row r="13" spans="3:6" ht="65" x14ac:dyDescent="0.15">
      <c r="C13" s="29"/>
      <c r="D13" s="29" t="s">
        <v>690</v>
      </c>
    </row>
    <row r="14" spans="3:6" x14ac:dyDescent="0.15">
      <c r="C14" s="29"/>
      <c r="D14" s="30"/>
    </row>
    <row r="15" spans="3:6" ht="39" x14ac:dyDescent="0.15">
      <c r="C15" s="30"/>
      <c r="D15" s="557" t="s">
        <v>947</v>
      </c>
    </row>
    <row r="16" spans="3:6" x14ac:dyDescent="0.15">
      <c r="C16" s="30"/>
      <c r="D16" s="30"/>
    </row>
    <row r="17" spans="3:6" ht="13" x14ac:dyDescent="0.15">
      <c r="C17" s="30"/>
      <c r="D17" s="30" t="s">
        <v>284</v>
      </c>
      <c r="F17" s="30"/>
    </row>
    <row r="18" spans="3:6" ht="26" x14ac:dyDescent="0.15">
      <c r="D18" s="30" t="s">
        <v>285</v>
      </c>
    </row>
    <row r="19" spans="3:6" ht="26" x14ac:dyDescent="0.15">
      <c r="C19" s="30"/>
      <c r="D19" s="30" t="s">
        <v>286</v>
      </c>
    </row>
    <row r="20" spans="3:6" ht="13" x14ac:dyDescent="0.15">
      <c r="C20" s="30"/>
      <c r="D20" s="30" t="s">
        <v>287</v>
      </c>
    </row>
    <row r="21" spans="3:6" ht="13" x14ac:dyDescent="0.15">
      <c r="C21" s="30"/>
      <c r="D21" s="30" t="s">
        <v>288</v>
      </c>
    </row>
    <row r="22" spans="3:6" ht="13" x14ac:dyDescent="0.15">
      <c r="C22" s="30"/>
      <c r="D22" s="30" t="s">
        <v>289</v>
      </c>
    </row>
    <row r="23" spans="3:6" ht="13" x14ac:dyDescent="0.15">
      <c r="C23" s="30"/>
      <c r="D23" s="30" t="s">
        <v>290</v>
      </c>
    </row>
    <row r="24" spans="3:6" ht="26" x14ac:dyDescent="0.15">
      <c r="C24" s="30"/>
      <c r="D24" s="30" t="s">
        <v>291</v>
      </c>
    </row>
    <row r="25" spans="3:6" ht="26" x14ac:dyDescent="0.15">
      <c r="C25" s="30"/>
      <c r="D25" s="30" t="s">
        <v>292</v>
      </c>
    </row>
    <row r="26" spans="3:6" ht="13" x14ac:dyDescent="0.15">
      <c r="C26" s="30"/>
      <c r="D26" s="30" t="s">
        <v>293</v>
      </c>
    </row>
    <row r="27" spans="3:6" ht="39" x14ac:dyDescent="0.15">
      <c r="C27" s="30"/>
      <c r="D27" s="30" t="s">
        <v>294</v>
      </c>
    </row>
    <row r="28" spans="3:6" x14ac:dyDescent="0.15">
      <c r="C28" s="30"/>
      <c r="D28" s="29"/>
    </row>
    <row r="29" spans="3:6" ht="13" x14ac:dyDescent="0.15">
      <c r="C29" s="29"/>
      <c r="D29" s="29" t="s">
        <v>516</v>
      </c>
    </row>
    <row r="30" spans="3:6" x14ac:dyDescent="0.15">
      <c r="C30" s="29"/>
      <c r="D30" s="224"/>
    </row>
    <row r="31" spans="3:6" ht="26" x14ac:dyDescent="0.15">
      <c r="C31" s="224"/>
      <c r="D31" s="30" t="s">
        <v>1032</v>
      </c>
    </row>
    <row r="32" spans="3:6" x14ac:dyDescent="0.15">
      <c r="C32" s="30"/>
      <c r="D32" s="30"/>
    </row>
    <row r="33" spans="3:6" x14ac:dyDescent="0.15">
      <c r="C33" s="30"/>
      <c r="D33" s="28" t="s">
        <v>295</v>
      </c>
      <c r="E33" s="28"/>
      <c r="F33" s="28"/>
    </row>
    <row r="34" spans="3:6" x14ac:dyDescent="0.15">
      <c r="C34" s="28"/>
      <c r="D34" s="30"/>
    </row>
    <row r="35" spans="3:6" ht="13" x14ac:dyDescent="0.15">
      <c r="C35" s="30"/>
      <c r="D35" s="29" t="s">
        <v>296</v>
      </c>
    </row>
    <row r="36" spans="3:6" ht="26" x14ac:dyDescent="0.15">
      <c r="C36" s="29"/>
      <c r="D36" s="30" t="s">
        <v>984</v>
      </c>
    </row>
    <row r="37" spans="3:6" x14ac:dyDescent="0.15">
      <c r="C37" s="30"/>
      <c r="D37" s="30"/>
    </row>
    <row r="38" spans="3:6" ht="13" x14ac:dyDescent="0.15">
      <c r="C38" s="30"/>
      <c r="D38" s="29" t="s">
        <v>297</v>
      </c>
    </row>
    <row r="39" spans="3:6" ht="52" x14ac:dyDescent="0.15">
      <c r="C39" s="29"/>
      <c r="D39" s="30" t="s">
        <v>985</v>
      </c>
    </row>
    <row r="40" spans="3:6" x14ac:dyDescent="0.15">
      <c r="C40" s="30"/>
      <c r="D40" s="30"/>
    </row>
    <row r="41" spans="3:6" ht="13" x14ac:dyDescent="0.15">
      <c r="C41" s="30"/>
      <c r="D41" s="29" t="s">
        <v>298</v>
      </c>
    </row>
    <row r="42" spans="3:6" ht="13" x14ac:dyDescent="0.15">
      <c r="C42" s="29"/>
      <c r="D42" s="30" t="s">
        <v>299</v>
      </c>
    </row>
    <row r="43" spans="3:6" x14ac:dyDescent="0.15">
      <c r="C43" s="30"/>
      <c r="D43" s="29"/>
    </row>
    <row r="44" spans="3:6" ht="13" x14ac:dyDescent="0.15">
      <c r="C44" s="29"/>
      <c r="D44" s="29" t="s">
        <v>517</v>
      </c>
    </row>
    <row r="45" spans="3:6" ht="13" x14ac:dyDescent="0.15">
      <c r="C45" s="30"/>
      <c r="D45" s="30" t="s">
        <v>300</v>
      </c>
    </row>
    <row r="46" spans="3:6" x14ac:dyDescent="0.15">
      <c r="C46" s="30"/>
      <c r="D46" s="30"/>
    </row>
    <row r="47" spans="3:6" ht="13" x14ac:dyDescent="0.15">
      <c r="C47" s="30"/>
      <c r="D47" s="29" t="s">
        <v>301</v>
      </c>
    </row>
    <row r="48" spans="3:6" ht="26" x14ac:dyDescent="0.15">
      <c r="C48" s="29"/>
      <c r="D48" s="30" t="s">
        <v>302</v>
      </c>
    </row>
    <row r="49" spans="3:6" x14ac:dyDescent="0.15">
      <c r="C49" s="30"/>
      <c r="D49" s="30"/>
    </row>
    <row r="50" spans="3:6" ht="13" x14ac:dyDescent="0.15">
      <c r="C50" s="30"/>
      <c r="D50" s="29" t="s">
        <v>303</v>
      </c>
    </row>
    <row r="51" spans="3:6" ht="26" x14ac:dyDescent="0.15">
      <c r="C51" s="29"/>
      <c r="D51" s="30" t="s">
        <v>304</v>
      </c>
    </row>
    <row r="52" spans="3:6" x14ac:dyDescent="0.15">
      <c r="C52" s="30"/>
      <c r="D52" s="28"/>
    </row>
    <row r="53" spans="3:6" x14ac:dyDescent="0.15">
      <c r="C53" s="28"/>
      <c r="D53" s="28" t="s">
        <v>305</v>
      </c>
      <c r="E53" s="28"/>
      <c r="F53" s="28"/>
    </row>
    <row r="54" spans="3:6" x14ac:dyDescent="0.15">
      <c r="C54" s="28"/>
      <c r="D54" s="72" t="s">
        <v>306</v>
      </c>
    </row>
    <row r="55" spans="3:6" x14ac:dyDescent="0.15">
      <c r="C55" s="7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7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3" style="27" customWidth="1"/>
    <col min="2" max="2" width="5.5" style="27" customWidth="1"/>
    <col min="3" max="3" width="47.5" style="27" bestFit="1" customWidth="1"/>
    <col min="4" max="4" width="11.83203125" style="27" bestFit="1" customWidth="1"/>
    <col min="5" max="5" width="15.5" style="27" bestFit="1" customWidth="1"/>
    <col min="6" max="6" width="9.83203125" style="27" bestFit="1" customWidth="1"/>
    <col min="7" max="7" width="13.5" style="41" customWidth="1"/>
    <col min="8" max="8" width="13.1640625" style="27" bestFit="1" customWidth="1"/>
    <col min="9" max="9" width="12.5" style="27" customWidth="1"/>
    <col min="10" max="10" width="13.83203125" style="27" bestFit="1" customWidth="1"/>
    <col min="11" max="11" width="13.83203125" style="41" customWidth="1"/>
    <col min="12" max="12" width="14.1640625" style="27" bestFit="1" customWidth="1"/>
    <col min="13" max="16384" width="11.5" style="27"/>
  </cols>
  <sheetData>
    <row r="1" spans="3:11" x14ac:dyDescent="0.15">
      <c r="C1" s="26"/>
    </row>
    <row r="3" spans="3:11" x14ac:dyDescent="0.15">
      <c r="C3" s="28" t="s">
        <v>307</v>
      </c>
      <c r="D3" s="28"/>
    </row>
    <row r="4" spans="3:11" x14ac:dyDescent="0.15">
      <c r="C4" s="28"/>
      <c r="D4" s="28"/>
    </row>
    <row r="5" spans="3:11" ht="18.75" customHeight="1" x14ac:dyDescent="0.15">
      <c r="C5" s="29" t="s">
        <v>505</v>
      </c>
    </row>
    <row r="6" spans="3:11" x14ac:dyDescent="0.15">
      <c r="C6" s="30"/>
    </row>
    <row r="7" spans="3:11" x14ac:dyDescent="0.15">
      <c r="C7" s="31" t="s">
        <v>308</v>
      </c>
      <c r="D7" s="32" t="str">
        <f>+INDICE!I3</f>
        <v>Al 31/03/2024</v>
      </c>
      <c r="E7" s="32">
        <v>45291</v>
      </c>
    </row>
    <row r="8" spans="3:11" ht="13" x14ac:dyDescent="0.15">
      <c r="C8" s="33" t="s">
        <v>309</v>
      </c>
      <c r="D8" s="34">
        <v>7377.82</v>
      </c>
      <c r="E8" s="34">
        <v>7263.59</v>
      </c>
    </row>
    <row r="9" spans="3:11" x14ac:dyDescent="0.15">
      <c r="C9" s="35" t="s">
        <v>310</v>
      </c>
      <c r="D9" s="34">
        <v>7411.91</v>
      </c>
      <c r="E9" s="34">
        <v>7283.62</v>
      </c>
    </row>
    <row r="11" spans="3:11" ht="13" x14ac:dyDescent="0.15">
      <c r="C11" s="29" t="s">
        <v>506</v>
      </c>
    </row>
    <row r="12" spans="3:11" x14ac:dyDescent="0.15">
      <c r="C12" s="29"/>
    </row>
    <row r="13" spans="3:11" x14ac:dyDescent="0.15">
      <c r="C13" s="36" t="s">
        <v>311</v>
      </c>
    </row>
    <row r="16" spans="3:11" ht="52" x14ac:dyDescent="0.15">
      <c r="C16" s="31" t="s">
        <v>312</v>
      </c>
      <c r="D16" s="37" t="s">
        <v>313</v>
      </c>
      <c r="E16" s="37" t="s">
        <v>314</v>
      </c>
      <c r="F16" s="37" t="s">
        <v>691</v>
      </c>
      <c r="G16" s="649" t="s">
        <v>629</v>
      </c>
      <c r="H16" s="37" t="s">
        <v>313</v>
      </c>
      <c r="I16" s="37" t="s">
        <v>314</v>
      </c>
      <c r="J16" s="37" t="s">
        <v>692</v>
      </c>
      <c r="K16" s="649" t="s">
        <v>630</v>
      </c>
    </row>
    <row r="17" spans="3:12" x14ac:dyDescent="0.15">
      <c r="C17" s="38" t="s">
        <v>58</v>
      </c>
      <c r="D17" s="39"/>
      <c r="E17" s="39"/>
      <c r="F17" s="39"/>
      <c r="G17" s="650"/>
      <c r="H17" s="39"/>
      <c r="I17" s="39"/>
      <c r="J17" s="39"/>
      <c r="K17" s="650"/>
    </row>
    <row r="18" spans="3:12" x14ac:dyDescent="0.15">
      <c r="C18" s="38" t="s">
        <v>315</v>
      </c>
      <c r="D18" s="39"/>
      <c r="E18" s="39"/>
      <c r="F18" s="39"/>
      <c r="G18" s="650"/>
      <c r="H18" s="39"/>
      <c r="I18" s="39"/>
      <c r="J18" s="39"/>
      <c r="K18" s="650"/>
    </row>
    <row r="19" spans="3:12" x14ac:dyDescent="0.15">
      <c r="C19" s="38" t="s">
        <v>316</v>
      </c>
      <c r="D19" s="39"/>
      <c r="E19" s="40"/>
      <c r="F19" s="39"/>
      <c r="G19" s="650"/>
      <c r="H19" s="39"/>
      <c r="I19" s="40"/>
      <c r="J19" s="39"/>
      <c r="K19" s="650"/>
      <c r="L19" s="41"/>
    </row>
    <row r="20" spans="3:12" x14ac:dyDescent="0.15">
      <c r="C20" s="39" t="s">
        <v>64</v>
      </c>
      <c r="D20" s="42" t="s">
        <v>317</v>
      </c>
      <c r="E20" s="43">
        <v>0</v>
      </c>
      <c r="F20" s="44">
        <f>+D8</f>
        <v>7377.82</v>
      </c>
      <c r="G20" s="157">
        <v>0</v>
      </c>
      <c r="H20" s="42" t="s">
        <v>317</v>
      </c>
      <c r="I20" s="43">
        <v>0</v>
      </c>
      <c r="J20" s="44">
        <f>E8</f>
        <v>7263.59</v>
      </c>
      <c r="K20" s="157">
        <v>0</v>
      </c>
    </row>
    <row r="21" spans="3:12" x14ac:dyDescent="0.15">
      <c r="C21" s="39" t="s">
        <v>67</v>
      </c>
      <c r="D21" s="42" t="s">
        <v>317</v>
      </c>
      <c r="E21" s="43">
        <f>+G21/F21</f>
        <v>42123.09015400213</v>
      </c>
      <c r="F21" s="44">
        <f>+F20</f>
        <v>7377.82</v>
      </c>
      <c r="G21" s="157">
        <v>310776577</v>
      </c>
      <c r="H21" s="42" t="s">
        <v>317</v>
      </c>
      <c r="I21" s="43">
        <v>39690.610004233298</v>
      </c>
      <c r="J21" s="44">
        <f>J20</f>
        <v>7263.59</v>
      </c>
      <c r="K21" s="157">
        <v>5877496.0361256879</v>
      </c>
    </row>
    <row r="22" spans="3:12" x14ac:dyDescent="0.15">
      <c r="C22" s="46" t="s">
        <v>512</v>
      </c>
      <c r="D22" s="47"/>
      <c r="E22" s="43">
        <f t="shared" ref="E22:E57" si="0">+G22/F22</f>
        <v>0</v>
      </c>
      <c r="F22" s="44">
        <f t="shared" ref="F22:F57" si="1">+F21</f>
        <v>7377.82</v>
      </c>
      <c r="G22" s="157"/>
      <c r="H22" s="47"/>
      <c r="I22" s="43">
        <v>0</v>
      </c>
      <c r="J22" s="44">
        <f t="shared" ref="J22:J57" si="2">J21</f>
        <v>7263.59</v>
      </c>
      <c r="K22" s="157"/>
    </row>
    <row r="23" spans="3:12" x14ac:dyDescent="0.15">
      <c r="C23" s="47" t="s">
        <v>329</v>
      </c>
      <c r="D23" s="48" t="s">
        <v>317</v>
      </c>
      <c r="E23" s="43">
        <f t="shared" si="0"/>
        <v>0</v>
      </c>
      <c r="F23" s="44">
        <f t="shared" si="1"/>
        <v>7377.82</v>
      </c>
      <c r="G23" s="157">
        <v>0</v>
      </c>
      <c r="H23" s="48" t="s">
        <v>317</v>
      </c>
      <c r="I23" s="43">
        <v>0</v>
      </c>
      <c r="J23" s="44">
        <f t="shared" si="2"/>
        <v>7263.59</v>
      </c>
      <c r="K23" s="157">
        <v>0</v>
      </c>
    </row>
    <row r="24" spans="3:12" x14ac:dyDescent="0.15">
      <c r="C24" s="47" t="s">
        <v>330</v>
      </c>
      <c r="D24" s="48" t="s">
        <v>317</v>
      </c>
      <c r="E24" s="43">
        <f t="shared" si="0"/>
        <v>0</v>
      </c>
      <c r="F24" s="44">
        <f t="shared" si="1"/>
        <v>7377.82</v>
      </c>
      <c r="G24" s="157">
        <v>0</v>
      </c>
      <c r="H24" s="48" t="s">
        <v>317</v>
      </c>
      <c r="I24" s="157">
        <v>0</v>
      </c>
      <c r="J24" s="44">
        <f t="shared" si="2"/>
        <v>7263.59</v>
      </c>
      <c r="K24" s="157">
        <v>0</v>
      </c>
    </row>
    <row r="25" spans="3:12" x14ac:dyDescent="0.15">
      <c r="C25" s="47" t="s">
        <v>331</v>
      </c>
      <c r="D25" s="48" t="s">
        <v>317</v>
      </c>
      <c r="E25" s="43">
        <f t="shared" si="0"/>
        <v>0</v>
      </c>
      <c r="F25" s="44">
        <f t="shared" si="1"/>
        <v>7377.82</v>
      </c>
      <c r="G25" s="157"/>
      <c r="H25" s="48" t="s">
        <v>317</v>
      </c>
      <c r="I25" s="43">
        <v>0</v>
      </c>
      <c r="J25" s="44">
        <f t="shared" si="2"/>
        <v>7263.59</v>
      </c>
      <c r="K25" s="157"/>
    </row>
    <row r="26" spans="3:12" x14ac:dyDescent="0.15">
      <c r="C26" s="39"/>
      <c r="D26" s="42"/>
      <c r="E26" s="43">
        <f t="shared" si="0"/>
        <v>0</v>
      </c>
      <c r="F26" s="44">
        <f t="shared" si="1"/>
        <v>7377.82</v>
      </c>
      <c r="G26" s="157"/>
      <c r="H26" s="42"/>
      <c r="I26" s="43">
        <v>0</v>
      </c>
      <c r="J26" s="44">
        <f t="shared" si="2"/>
        <v>7263.59</v>
      </c>
      <c r="K26" s="157"/>
    </row>
    <row r="27" spans="3:12" x14ac:dyDescent="0.15">
      <c r="C27" s="38" t="s">
        <v>121</v>
      </c>
      <c r="D27" s="39"/>
      <c r="E27" s="43">
        <f t="shared" si="0"/>
        <v>0</v>
      </c>
      <c r="F27" s="44">
        <f t="shared" si="1"/>
        <v>7377.82</v>
      </c>
      <c r="G27" s="157"/>
      <c r="H27" s="39"/>
      <c r="I27" s="43">
        <v>0</v>
      </c>
      <c r="J27" s="44">
        <f t="shared" si="2"/>
        <v>7263.59</v>
      </c>
      <c r="K27" s="157"/>
    </row>
    <row r="28" spans="3:12" x14ac:dyDescent="0.15">
      <c r="C28" s="39" t="s">
        <v>79</v>
      </c>
      <c r="D28" s="42" t="s">
        <v>317</v>
      </c>
      <c r="E28" s="43">
        <f t="shared" si="0"/>
        <v>79.79010059882188</v>
      </c>
      <c r="F28" s="44">
        <f t="shared" si="1"/>
        <v>7377.82</v>
      </c>
      <c r="G28" s="157">
        <v>588677</v>
      </c>
      <c r="H28" s="42" t="s">
        <v>317</v>
      </c>
      <c r="I28" s="43">
        <v>947.10005598874773</v>
      </c>
      <c r="J28" s="44">
        <f t="shared" si="2"/>
        <v>7263.59</v>
      </c>
      <c r="K28" s="157">
        <f>+J28*I28</f>
        <v>6879346.4956793087</v>
      </c>
    </row>
    <row r="29" spans="3:12" x14ac:dyDescent="0.15">
      <c r="C29" s="39" t="s">
        <v>318</v>
      </c>
      <c r="D29" s="42" t="s">
        <v>317</v>
      </c>
      <c r="E29" s="43">
        <f t="shared" si="0"/>
        <v>0</v>
      </c>
      <c r="F29" s="44">
        <f t="shared" si="1"/>
        <v>7377.82</v>
      </c>
      <c r="G29" s="157">
        <v>0</v>
      </c>
      <c r="H29" s="42" t="s">
        <v>317</v>
      </c>
      <c r="I29" s="43">
        <v>0</v>
      </c>
      <c r="J29" s="44">
        <f t="shared" si="2"/>
        <v>7263.59</v>
      </c>
      <c r="K29" s="157">
        <v>0</v>
      </c>
    </row>
    <row r="30" spans="3:12" x14ac:dyDescent="0.15">
      <c r="C30" s="39" t="s">
        <v>319</v>
      </c>
      <c r="D30" s="42" t="s">
        <v>317</v>
      </c>
      <c r="E30" s="43">
        <f t="shared" si="0"/>
        <v>0</v>
      </c>
      <c r="F30" s="44">
        <f t="shared" si="1"/>
        <v>7377.82</v>
      </c>
      <c r="G30" s="157">
        <v>0</v>
      </c>
      <c r="H30" s="42" t="s">
        <v>317</v>
      </c>
      <c r="I30" s="43">
        <v>0</v>
      </c>
      <c r="J30" s="44">
        <f t="shared" si="2"/>
        <v>7263.59</v>
      </c>
      <c r="K30" s="157">
        <v>0</v>
      </c>
    </row>
    <row r="31" spans="3:12" x14ac:dyDescent="0.15">
      <c r="C31" s="39" t="s">
        <v>320</v>
      </c>
      <c r="D31" s="42" t="s">
        <v>317</v>
      </c>
      <c r="E31" s="43">
        <f t="shared" si="0"/>
        <v>0</v>
      </c>
      <c r="F31" s="44">
        <f t="shared" si="1"/>
        <v>7377.82</v>
      </c>
      <c r="G31" s="157">
        <v>0</v>
      </c>
      <c r="H31" s="42" t="s">
        <v>317</v>
      </c>
      <c r="I31" s="43">
        <v>0</v>
      </c>
      <c r="J31" s="44">
        <f t="shared" si="2"/>
        <v>7263.59</v>
      </c>
      <c r="K31" s="157">
        <v>0</v>
      </c>
    </row>
    <row r="32" spans="3:12" x14ac:dyDescent="0.15">
      <c r="C32" s="39" t="s">
        <v>87</v>
      </c>
      <c r="D32" s="42" t="s">
        <v>317</v>
      </c>
      <c r="E32" s="43">
        <f t="shared" si="0"/>
        <v>0</v>
      </c>
      <c r="F32" s="44">
        <f t="shared" si="1"/>
        <v>7377.82</v>
      </c>
      <c r="G32" s="157">
        <v>0</v>
      </c>
      <c r="H32" s="42" t="s">
        <v>317</v>
      </c>
      <c r="I32" s="43">
        <v>0</v>
      </c>
      <c r="J32" s="44">
        <f t="shared" si="2"/>
        <v>7263.59</v>
      </c>
      <c r="K32" s="157">
        <v>0</v>
      </c>
    </row>
    <row r="33" spans="3:11" x14ac:dyDescent="0.15">
      <c r="C33" s="39" t="s">
        <v>321</v>
      </c>
      <c r="D33" s="42" t="s">
        <v>317</v>
      </c>
      <c r="E33" s="43">
        <f t="shared" si="0"/>
        <v>0</v>
      </c>
      <c r="F33" s="44">
        <f t="shared" si="1"/>
        <v>7377.82</v>
      </c>
      <c r="G33" s="157">
        <v>0</v>
      </c>
      <c r="H33" s="42" t="s">
        <v>317</v>
      </c>
      <c r="I33" s="43">
        <v>0</v>
      </c>
      <c r="J33" s="44">
        <f t="shared" si="2"/>
        <v>7263.59</v>
      </c>
      <c r="K33" s="157">
        <v>0</v>
      </c>
    </row>
    <row r="34" spans="3:11" x14ac:dyDescent="0.15">
      <c r="C34" s="38" t="s">
        <v>322</v>
      </c>
      <c r="D34" s="39"/>
      <c r="E34" s="43">
        <f t="shared" si="0"/>
        <v>0</v>
      </c>
      <c r="F34" s="44">
        <f t="shared" si="1"/>
        <v>7377.82</v>
      </c>
      <c r="G34" s="157"/>
      <c r="H34" s="39"/>
      <c r="I34" s="43">
        <v>0</v>
      </c>
      <c r="J34" s="44">
        <f t="shared" si="2"/>
        <v>7263.59</v>
      </c>
      <c r="K34" s="157"/>
    </row>
    <row r="35" spans="3:11" x14ac:dyDescent="0.15">
      <c r="C35" s="39" t="s">
        <v>323</v>
      </c>
      <c r="D35" s="42" t="s">
        <v>317</v>
      </c>
      <c r="E35" s="43">
        <f t="shared" si="0"/>
        <v>0</v>
      </c>
      <c r="F35" s="44">
        <f t="shared" si="1"/>
        <v>7377.82</v>
      </c>
      <c r="G35" s="157">
        <v>0</v>
      </c>
      <c r="H35" s="42" t="s">
        <v>317</v>
      </c>
      <c r="I35" s="43">
        <v>0</v>
      </c>
      <c r="J35" s="44">
        <f t="shared" si="2"/>
        <v>7263.59</v>
      </c>
      <c r="K35" s="157">
        <v>0</v>
      </c>
    </row>
    <row r="36" spans="3:11" x14ac:dyDescent="0.15">
      <c r="C36" s="39" t="s">
        <v>324</v>
      </c>
      <c r="D36" s="42" t="s">
        <v>317</v>
      </c>
      <c r="E36" s="43">
        <f t="shared" si="0"/>
        <v>0</v>
      </c>
      <c r="F36" s="44">
        <f t="shared" si="1"/>
        <v>7377.82</v>
      </c>
      <c r="G36" s="157">
        <v>0</v>
      </c>
      <c r="H36" s="42" t="s">
        <v>317</v>
      </c>
      <c r="I36" s="43">
        <v>0</v>
      </c>
      <c r="J36" s="44">
        <f t="shared" si="2"/>
        <v>7263.59</v>
      </c>
      <c r="K36" s="157">
        <v>0</v>
      </c>
    </row>
    <row r="37" spans="3:11" x14ac:dyDescent="0.15">
      <c r="C37" s="38" t="s">
        <v>94</v>
      </c>
      <c r="D37" s="39"/>
      <c r="E37" s="43">
        <f t="shared" si="0"/>
        <v>0</v>
      </c>
      <c r="F37" s="44">
        <f t="shared" si="1"/>
        <v>7377.82</v>
      </c>
      <c r="G37" s="157"/>
      <c r="H37" s="39"/>
      <c r="I37" s="43">
        <v>0</v>
      </c>
      <c r="J37" s="44">
        <f t="shared" si="2"/>
        <v>7263.59</v>
      </c>
      <c r="K37" s="157"/>
    </row>
    <row r="38" spans="3:11" x14ac:dyDescent="0.15">
      <c r="C38" s="39" t="s">
        <v>325</v>
      </c>
      <c r="D38" s="42" t="s">
        <v>317</v>
      </c>
      <c r="E38" s="43">
        <f t="shared" si="0"/>
        <v>0</v>
      </c>
      <c r="F38" s="44">
        <f t="shared" si="1"/>
        <v>7377.82</v>
      </c>
      <c r="G38" s="157">
        <v>0</v>
      </c>
      <c r="H38" s="42" t="s">
        <v>317</v>
      </c>
      <c r="I38" s="43">
        <v>0</v>
      </c>
      <c r="J38" s="44">
        <f t="shared" si="2"/>
        <v>7263.59</v>
      </c>
      <c r="K38" s="157">
        <v>0</v>
      </c>
    </row>
    <row r="39" spans="3:11" x14ac:dyDescent="0.15">
      <c r="C39" s="39" t="s">
        <v>326</v>
      </c>
      <c r="D39" s="42" t="s">
        <v>317</v>
      </c>
      <c r="E39" s="43">
        <f t="shared" si="0"/>
        <v>0</v>
      </c>
      <c r="F39" s="44">
        <f t="shared" si="1"/>
        <v>7377.82</v>
      </c>
      <c r="G39" s="157">
        <v>0</v>
      </c>
      <c r="H39" s="42" t="s">
        <v>317</v>
      </c>
      <c r="I39" s="43">
        <v>0</v>
      </c>
      <c r="J39" s="44">
        <f t="shared" si="2"/>
        <v>7263.59</v>
      </c>
      <c r="K39" s="157">
        <v>0</v>
      </c>
    </row>
    <row r="40" spans="3:11" x14ac:dyDescent="0.15">
      <c r="C40" s="45" t="s">
        <v>105</v>
      </c>
      <c r="D40" s="42"/>
      <c r="E40" s="43">
        <f t="shared" si="0"/>
        <v>0</v>
      </c>
      <c r="F40" s="44">
        <f t="shared" si="1"/>
        <v>7377.82</v>
      </c>
      <c r="G40" s="157"/>
      <c r="H40" s="42"/>
      <c r="I40" s="43">
        <v>0</v>
      </c>
      <c r="J40" s="44">
        <f t="shared" si="2"/>
        <v>7263.59</v>
      </c>
      <c r="K40" s="157"/>
    </row>
    <row r="41" spans="3:11" x14ac:dyDescent="0.15">
      <c r="C41" s="46" t="s">
        <v>121</v>
      </c>
      <c r="D41" s="47"/>
      <c r="E41" s="43">
        <f t="shared" si="0"/>
        <v>0</v>
      </c>
      <c r="F41" s="44">
        <f t="shared" si="1"/>
        <v>7377.82</v>
      </c>
      <c r="G41" s="157"/>
      <c r="H41" s="47"/>
      <c r="I41" s="43">
        <v>0</v>
      </c>
      <c r="J41" s="44">
        <f t="shared" si="2"/>
        <v>7263.59</v>
      </c>
      <c r="K41" s="157"/>
    </row>
    <row r="42" spans="3:11" ht="14.25" customHeight="1" x14ac:dyDescent="0.15">
      <c r="C42" s="47" t="s">
        <v>327</v>
      </c>
      <c r="D42" s="48" t="s">
        <v>317</v>
      </c>
      <c r="E42" s="43">
        <f t="shared" si="0"/>
        <v>0</v>
      </c>
      <c r="F42" s="44">
        <f t="shared" si="1"/>
        <v>7377.82</v>
      </c>
      <c r="G42" s="157">
        <v>0</v>
      </c>
      <c r="H42" s="48" t="s">
        <v>317</v>
      </c>
      <c r="I42" s="43">
        <v>0</v>
      </c>
      <c r="J42" s="44">
        <f t="shared" si="2"/>
        <v>7263.59</v>
      </c>
      <c r="K42" s="157">
        <v>0</v>
      </c>
    </row>
    <row r="43" spans="3:11" x14ac:dyDescent="0.15">
      <c r="C43" s="46" t="s">
        <v>328</v>
      </c>
      <c r="D43" s="47"/>
      <c r="E43" s="43">
        <f t="shared" si="0"/>
        <v>0</v>
      </c>
      <c r="F43" s="44">
        <f t="shared" si="1"/>
        <v>7377.82</v>
      </c>
      <c r="G43" s="157"/>
      <c r="H43" s="47"/>
      <c r="I43" s="43">
        <v>0</v>
      </c>
      <c r="J43" s="44">
        <f t="shared" si="2"/>
        <v>7263.59</v>
      </c>
      <c r="K43" s="157"/>
    </row>
    <row r="44" spans="3:11" x14ac:dyDescent="0.15">
      <c r="C44" s="47" t="s">
        <v>329</v>
      </c>
      <c r="D44" s="48" t="s">
        <v>317</v>
      </c>
      <c r="E44" s="43">
        <f t="shared" si="0"/>
        <v>0</v>
      </c>
      <c r="F44" s="44">
        <f t="shared" si="1"/>
        <v>7377.82</v>
      </c>
      <c r="G44" s="157">
        <v>0</v>
      </c>
      <c r="H44" s="48" t="s">
        <v>317</v>
      </c>
      <c r="I44" s="43">
        <v>0</v>
      </c>
      <c r="J44" s="44">
        <f t="shared" si="2"/>
        <v>7263.59</v>
      </c>
      <c r="K44" s="157">
        <v>0</v>
      </c>
    </row>
    <row r="45" spans="3:11" x14ac:dyDescent="0.15">
      <c r="C45" s="47" t="s">
        <v>330</v>
      </c>
      <c r="D45" s="48" t="s">
        <v>317</v>
      </c>
      <c r="E45" s="43">
        <f t="shared" si="0"/>
        <v>0</v>
      </c>
      <c r="F45" s="44">
        <f t="shared" si="1"/>
        <v>7377.82</v>
      </c>
      <c r="G45" s="157">
        <v>0</v>
      </c>
      <c r="H45" s="48" t="s">
        <v>317</v>
      </c>
      <c r="I45" s="157">
        <v>0</v>
      </c>
      <c r="J45" s="44">
        <f t="shared" si="2"/>
        <v>7263.59</v>
      </c>
      <c r="K45" s="157">
        <v>0</v>
      </c>
    </row>
    <row r="46" spans="3:11" x14ac:dyDescent="0.15">
      <c r="C46" s="47" t="s">
        <v>331</v>
      </c>
      <c r="D46" s="48" t="s">
        <v>317</v>
      </c>
      <c r="E46" s="43">
        <f t="shared" si="0"/>
        <v>0</v>
      </c>
      <c r="F46" s="44">
        <f t="shared" si="1"/>
        <v>7377.82</v>
      </c>
      <c r="G46" s="157"/>
      <c r="H46" s="48" t="s">
        <v>317</v>
      </c>
      <c r="I46" s="43">
        <v>0</v>
      </c>
      <c r="J46" s="44">
        <f t="shared" si="2"/>
        <v>7263.59</v>
      </c>
      <c r="K46" s="157"/>
    </row>
    <row r="47" spans="3:11" x14ac:dyDescent="0.15">
      <c r="C47" s="46" t="s">
        <v>332</v>
      </c>
      <c r="D47" s="47"/>
      <c r="E47" s="43">
        <f t="shared" si="0"/>
        <v>0</v>
      </c>
      <c r="F47" s="44">
        <f t="shared" si="1"/>
        <v>7377.82</v>
      </c>
      <c r="G47" s="157"/>
      <c r="H47" s="47"/>
      <c r="I47" s="43">
        <v>0</v>
      </c>
      <c r="J47" s="44">
        <f t="shared" si="2"/>
        <v>7263.59</v>
      </c>
      <c r="K47" s="157"/>
    </row>
    <row r="48" spans="3:11" x14ac:dyDescent="0.15">
      <c r="C48" s="47" t="s">
        <v>333</v>
      </c>
      <c r="D48" s="48" t="s">
        <v>317</v>
      </c>
      <c r="E48" s="43">
        <f t="shared" si="0"/>
        <v>0</v>
      </c>
      <c r="F48" s="44">
        <f t="shared" si="1"/>
        <v>7377.82</v>
      </c>
      <c r="G48" s="157">
        <v>0</v>
      </c>
      <c r="H48" s="48" t="s">
        <v>317</v>
      </c>
      <c r="I48" s="43">
        <v>0</v>
      </c>
      <c r="J48" s="44">
        <f t="shared" si="2"/>
        <v>7263.59</v>
      </c>
      <c r="K48" s="157">
        <v>0</v>
      </c>
    </row>
    <row r="49" spans="3:11" x14ac:dyDescent="0.15">
      <c r="C49" s="47" t="s">
        <v>334</v>
      </c>
      <c r="D49" s="48" t="s">
        <v>317</v>
      </c>
      <c r="E49" s="43">
        <f t="shared" si="0"/>
        <v>0</v>
      </c>
      <c r="F49" s="44">
        <f t="shared" si="1"/>
        <v>7377.82</v>
      </c>
      <c r="G49" s="157">
        <v>0</v>
      </c>
      <c r="H49" s="48" t="s">
        <v>317</v>
      </c>
      <c r="I49" s="43">
        <v>0</v>
      </c>
      <c r="J49" s="44">
        <f t="shared" si="2"/>
        <v>7263.59</v>
      </c>
      <c r="K49" s="157">
        <v>0</v>
      </c>
    </row>
    <row r="50" spans="3:11" x14ac:dyDescent="0.15">
      <c r="C50" s="46" t="s">
        <v>335</v>
      </c>
      <c r="D50" s="47"/>
      <c r="E50" s="43">
        <f t="shared" si="0"/>
        <v>0</v>
      </c>
      <c r="F50" s="44">
        <f t="shared" si="1"/>
        <v>7377.82</v>
      </c>
      <c r="G50" s="157"/>
      <c r="H50" s="47"/>
      <c r="I50" s="43">
        <v>0</v>
      </c>
      <c r="J50" s="44">
        <f t="shared" si="2"/>
        <v>7263.59</v>
      </c>
      <c r="K50" s="157"/>
    </row>
    <row r="51" spans="3:11" x14ac:dyDescent="0.15">
      <c r="C51" s="47" t="s">
        <v>140</v>
      </c>
      <c r="D51" s="48" t="s">
        <v>317</v>
      </c>
      <c r="E51" s="43">
        <f t="shared" si="0"/>
        <v>0</v>
      </c>
      <c r="F51" s="44">
        <f t="shared" si="1"/>
        <v>7377.82</v>
      </c>
      <c r="G51" s="157">
        <v>0</v>
      </c>
      <c r="H51" s="48" t="s">
        <v>317</v>
      </c>
      <c r="I51" s="43">
        <v>0</v>
      </c>
      <c r="J51" s="44">
        <f t="shared" si="2"/>
        <v>7263.59</v>
      </c>
      <c r="K51" s="157">
        <v>0</v>
      </c>
    </row>
    <row r="52" spans="3:11" x14ac:dyDescent="0.15">
      <c r="C52" s="47" t="s">
        <v>141</v>
      </c>
      <c r="D52" s="48" t="s">
        <v>317</v>
      </c>
      <c r="E52" s="43">
        <f t="shared" si="0"/>
        <v>0</v>
      </c>
      <c r="F52" s="44">
        <f t="shared" si="1"/>
        <v>7377.82</v>
      </c>
      <c r="G52" s="157">
        <v>0</v>
      </c>
      <c r="H52" s="48" t="s">
        <v>317</v>
      </c>
      <c r="I52" s="43">
        <v>0</v>
      </c>
      <c r="J52" s="44">
        <f t="shared" si="2"/>
        <v>7263.59</v>
      </c>
      <c r="K52" s="157">
        <v>0</v>
      </c>
    </row>
    <row r="53" spans="3:11" x14ac:dyDescent="0.15">
      <c r="C53" s="47" t="s">
        <v>143</v>
      </c>
      <c r="D53" s="48" t="s">
        <v>317</v>
      </c>
      <c r="E53" s="43">
        <f t="shared" si="0"/>
        <v>0</v>
      </c>
      <c r="F53" s="44">
        <f t="shared" si="1"/>
        <v>7377.82</v>
      </c>
      <c r="G53" s="157">
        <v>0</v>
      </c>
      <c r="H53" s="48" t="s">
        <v>317</v>
      </c>
      <c r="I53" s="43">
        <v>0</v>
      </c>
      <c r="J53" s="44">
        <f t="shared" si="2"/>
        <v>7263.59</v>
      </c>
      <c r="K53" s="157">
        <v>0</v>
      </c>
    </row>
    <row r="54" spans="3:11" x14ac:dyDescent="0.15">
      <c r="C54" s="47" t="s">
        <v>336</v>
      </c>
      <c r="D54" s="48" t="s">
        <v>317</v>
      </c>
      <c r="E54" s="43">
        <f t="shared" si="0"/>
        <v>0</v>
      </c>
      <c r="F54" s="44">
        <f t="shared" si="1"/>
        <v>7377.82</v>
      </c>
      <c r="G54" s="157">
        <v>0</v>
      </c>
      <c r="H54" s="48" t="s">
        <v>317</v>
      </c>
      <c r="I54" s="43">
        <v>0</v>
      </c>
      <c r="J54" s="44">
        <f t="shared" si="2"/>
        <v>7263.59</v>
      </c>
      <c r="K54" s="157">
        <v>0</v>
      </c>
    </row>
    <row r="55" spans="3:11" x14ac:dyDescent="0.15">
      <c r="C55" s="47" t="s">
        <v>145</v>
      </c>
      <c r="D55" s="48" t="s">
        <v>317</v>
      </c>
      <c r="E55" s="43">
        <f t="shared" si="0"/>
        <v>0</v>
      </c>
      <c r="F55" s="44">
        <f t="shared" si="1"/>
        <v>7377.82</v>
      </c>
      <c r="G55" s="157">
        <v>0</v>
      </c>
      <c r="H55" s="48" t="s">
        <v>317</v>
      </c>
      <c r="I55" s="43">
        <v>0</v>
      </c>
      <c r="J55" s="44">
        <f t="shared" si="2"/>
        <v>7263.59</v>
      </c>
      <c r="K55" s="157">
        <v>0</v>
      </c>
    </row>
    <row r="56" spans="3:11" x14ac:dyDescent="0.15">
      <c r="C56" s="45" t="s">
        <v>94</v>
      </c>
      <c r="D56" s="49"/>
      <c r="E56" s="43">
        <f t="shared" si="0"/>
        <v>0</v>
      </c>
      <c r="F56" s="44">
        <f t="shared" si="1"/>
        <v>7377.82</v>
      </c>
      <c r="G56" s="157"/>
      <c r="H56" s="49"/>
      <c r="I56" s="43">
        <v>0</v>
      </c>
      <c r="J56" s="44">
        <f t="shared" si="2"/>
        <v>7263.59</v>
      </c>
      <c r="K56" s="157"/>
    </row>
    <row r="57" spans="3:11" x14ac:dyDescent="0.15">
      <c r="C57" s="47" t="s">
        <v>337</v>
      </c>
      <c r="D57" s="48" t="s">
        <v>317</v>
      </c>
      <c r="E57" s="43">
        <f t="shared" si="0"/>
        <v>0</v>
      </c>
      <c r="F57" s="44">
        <f t="shared" si="1"/>
        <v>7377.82</v>
      </c>
      <c r="G57" s="157">
        <v>0</v>
      </c>
      <c r="H57" s="48" t="s">
        <v>317</v>
      </c>
      <c r="I57" s="43">
        <v>0</v>
      </c>
      <c r="J57" s="44">
        <f t="shared" si="2"/>
        <v>7263.59</v>
      </c>
      <c r="K57" s="157">
        <v>0</v>
      </c>
    </row>
    <row r="60" spans="3:11" ht="52" x14ac:dyDescent="0.15">
      <c r="C60" s="31" t="s">
        <v>312</v>
      </c>
      <c r="D60" s="37" t="s">
        <v>313</v>
      </c>
      <c r="E60" s="37" t="s">
        <v>314</v>
      </c>
      <c r="F60" s="37" t="str">
        <f>+F16</f>
        <v>CAMBIO CIERRE PERIODO ACTUAL</v>
      </c>
      <c r="G60" s="649"/>
      <c r="H60" s="37" t="s">
        <v>313</v>
      </c>
      <c r="I60" s="37" t="s">
        <v>314</v>
      </c>
      <c r="J60" s="37" t="str">
        <f>+J16</f>
        <v>CAMBIO CIERRE PERIODO ANTERIOR</v>
      </c>
      <c r="K60" s="649" t="s">
        <v>630</v>
      </c>
    </row>
    <row r="61" spans="3:11" x14ac:dyDescent="0.15">
      <c r="C61" s="45" t="s">
        <v>59</v>
      </c>
      <c r="D61" s="49"/>
      <c r="E61" s="49"/>
      <c r="F61" s="49"/>
      <c r="G61" s="651"/>
      <c r="H61" s="49"/>
      <c r="I61" s="49"/>
      <c r="J61" s="49"/>
      <c r="K61" s="651"/>
    </row>
    <row r="62" spans="3:11" x14ac:dyDescent="0.15">
      <c r="C62" s="45" t="s">
        <v>61</v>
      </c>
      <c r="D62" s="49"/>
      <c r="E62" s="49"/>
      <c r="F62" s="49"/>
      <c r="G62" s="651"/>
      <c r="H62" s="49"/>
      <c r="I62" s="49"/>
      <c r="J62" s="49"/>
      <c r="K62" s="651"/>
    </row>
    <row r="63" spans="3:11" x14ac:dyDescent="0.15">
      <c r="C63" s="38" t="s">
        <v>338</v>
      </c>
      <c r="D63" s="39"/>
      <c r="E63" s="40"/>
      <c r="F63" s="50"/>
      <c r="G63" s="157"/>
      <c r="H63" s="39"/>
      <c r="I63" s="40"/>
      <c r="J63" s="39"/>
      <c r="K63" s="650"/>
    </row>
    <row r="64" spans="3:11" x14ac:dyDescent="0.15">
      <c r="C64" s="39" t="s">
        <v>339</v>
      </c>
      <c r="D64" s="42" t="s">
        <v>317</v>
      </c>
      <c r="E64" s="43">
        <f>+G64/F64</f>
        <v>0</v>
      </c>
      <c r="F64" s="44">
        <f>+D9</f>
        <v>7411.91</v>
      </c>
      <c r="G64" s="157">
        <v>0</v>
      </c>
      <c r="H64" s="42" t="s">
        <v>317</v>
      </c>
      <c r="I64" s="43">
        <v>746.00006539848118</v>
      </c>
      <c r="J64" s="44">
        <f>E9</f>
        <v>7283.62</v>
      </c>
      <c r="K64" s="157">
        <f>I64*J64</f>
        <v>5433580.9963376857</v>
      </c>
    </row>
    <row r="65" spans="3:11" x14ac:dyDescent="0.15">
      <c r="C65" s="39" t="s">
        <v>340</v>
      </c>
      <c r="D65" s="42" t="s">
        <v>317</v>
      </c>
      <c r="E65" s="43">
        <f>+G65/F65</f>
        <v>40384.861122166891</v>
      </c>
      <c r="F65" s="44">
        <f>+F64</f>
        <v>7411.91</v>
      </c>
      <c r="G65" s="157">
        <v>299328956</v>
      </c>
      <c r="H65" s="42" t="s">
        <v>317</v>
      </c>
      <c r="I65" s="43">
        <v>38016.919949534175</v>
      </c>
      <c r="J65" s="44">
        <f>J64</f>
        <v>7283.62</v>
      </c>
      <c r="K65" s="157">
        <f>+I65*J65</f>
        <v>276900798.48282611</v>
      </c>
    </row>
    <row r="66" spans="3:11" x14ac:dyDescent="0.15">
      <c r="C66" s="39" t="s">
        <v>341</v>
      </c>
      <c r="D66" s="42" t="s">
        <v>317</v>
      </c>
      <c r="E66" s="43">
        <v>0</v>
      </c>
      <c r="F66" s="44">
        <f t="shared" ref="F66:F86" si="3">+F65</f>
        <v>7411.91</v>
      </c>
      <c r="G66" s="157">
        <v>0</v>
      </c>
      <c r="H66" s="42" t="s">
        <v>317</v>
      </c>
      <c r="I66" s="43">
        <v>0</v>
      </c>
      <c r="J66" s="44">
        <f t="shared" ref="J66:J86" si="4">J65</f>
        <v>7283.62</v>
      </c>
      <c r="K66" s="157">
        <v>0</v>
      </c>
    </row>
    <row r="67" spans="3:11" x14ac:dyDescent="0.15">
      <c r="C67" s="39" t="s">
        <v>342</v>
      </c>
      <c r="D67" s="42" t="s">
        <v>317</v>
      </c>
      <c r="E67" s="43">
        <v>0</v>
      </c>
      <c r="F67" s="44">
        <f t="shared" si="3"/>
        <v>7411.91</v>
      </c>
      <c r="G67" s="157">
        <v>0</v>
      </c>
      <c r="H67" s="42" t="s">
        <v>317</v>
      </c>
      <c r="I67" s="43">
        <v>0</v>
      </c>
      <c r="J67" s="44">
        <f t="shared" si="4"/>
        <v>7283.62</v>
      </c>
      <c r="K67" s="157">
        <v>0</v>
      </c>
    </row>
    <row r="68" spans="3:11" x14ac:dyDescent="0.15">
      <c r="C68" s="38" t="s">
        <v>109</v>
      </c>
      <c r="D68" s="39"/>
      <c r="E68" s="43"/>
      <c r="F68" s="44">
        <f t="shared" si="3"/>
        <v>7411.91</v>
      </c>
      <c r="G68" s="157"/>
      <c r="H68" s="39"/>
      <c r="I68" s="43"/>
      <c r="J68" s="44">
        <f t="shared" si="4"/>
        <v>7283.62</v>
      </c>
      <c r="K68" s="157"/>
    </row>
    <row r="69" spans="3:11" x14ac:dyDescent="0.15">
      <c r="C69" s="39" t="s">
        <v>343</v>
      </c>
      <c r="D69" s="42" t="s">
        <v>317</v>
      </c>
      <c r="E69" s="43">
        <v>0</v>
      </c>
      <c r="F69" s="44">
        <f t="shared" si="3"/>
        <v>7411.91</v>
      </c>
      <c r="G69" s="157">
        <v>0</v>
      </c>
      <c r="H69" s="42" t="s">
        <v>317</v>
      </c>
      <c r="I69" s="43">
        <v>0</v>
      </c>
      <c r="J69" s="44">
        <f t="shared" si="4"/>
        <v>7283.62</v>
      </c>
      <c r="K69" s="157">
        <v>0</v>
      </c>
    </row>
    <row r="70" spans="3:11" x14ac:dyDescent="0.15">
      <c r="C70" s="39" t="s">
        <v>344</v>
      </c>
      <c r="D70" s="42" t="s">
        <v>317</v>
      </c>
      <c r="E70" s="50">
        <v>0</v>
      </c>
      <c r="F70" s="44">
        <f t="shared" si="3"/>
        <v>7411.91</v>
      </c>
      <c r="G70" s="157">
        <v>0</v>
      </c>
      <c r="H70" s="42" t="s">
        <v>317</v>
      </c>
      <c r="I70" s="43">
        <v>0</v>
      </c>
      <c r="J70" s="44">
        <f t="shared" si="4"/>
        <v>7283.62</v>
      </c>
      <c r="K70" s="157">
        <v>0</v>
      </c>
    </row>
    <row r="71" spans="3:11" x14ac:dyDescent="0.15">
      <c r="C71" s="39" t="s">
        <v>72</v>
      </c>
      <c r="D71" s="42" t="s">
        <v>317</v>
      </c>
      <c r="E71" s="43">
        <v>0</v>
      </c>
      <c r="F71" s="44">
        <f t="shared" si="3"/>
        <v>7411.91</v>
      </c>
      <c r="G71" s="157">
        <v>0</v>
      </c>
      <c r="H71" s="42" t="s">
        <v>317</v>
      </c>
      <c r="I71" s="43">
        <v>0</v>
      </c>
      <c r="J71" s="44">
        <f t="shared" si="4"/>
        <v>7283.62</v>
      </c>
      <c r="K71" s="157">
        <v>0</v>
      </c>
    </row>
    <row r="72" spans="3:11" x14ac:dyDescent="0.15">
      <c r="C72" s="38" t="s">
        <v>78</v>
      </c>
      <c r="D72" s="39"/>
      <c r="E72" s="43"/>
      <c r="F72" s="44">
        <f t="shared" si="3"/>
        <v>7411.91</v>
      </c>
      <c r="G72" s="157"/>
      <c r="H72" s="39"/>
      <c r="I72" s="43"/>
      <c r="J72" s="44">
        <f t="shared" si="4"/>
        <v>7283.62</v>
      </c>
      <c r="K72" s="157"/>
    </row>
    <row r="73" spans="3:11" x14ac:dyDescent="0.15">
      <c r="C73" s="39" t="s">
        <v>345</v>
      </c>
      <c r="D73" s="42" t="s">
        <v>317</v>
      </c>
      <c r="E73" s="43">
        <v>0</v>
      </c>
      <c r="F73" s="44">
        <f t="shared" si="3"/>
        <v>7411.91</v>
      </c>
      <c r="G73" s="157">
        <v>0</v>
      </c>
      <c r="H73" s="42" t="s">
        <v>317</v>
      </c>
      <c r="I73" s="43">
        <v>0</v>
      </c>
      <c r="J73" s="44">
        <f t="shared" si="4"/>
        <v>7283.62</v>
      </c>
      <c r="K73" s="157">
        <v>0</v>
      </c>
    </row>
    <row r="74" spans="3:11" x14ac:dyDescent="0.15">
      <c r="C74" s="39" t="s">
        <v>346</v>
      </c>
      <c r="D74" s="42" t="s">
        <v>317</v>
      </c>
      <c r="E74" s="43">
        <v>0</v>
      </c>
      <c r="F74" s="44">
        <f t="shared" si="3"/>
        <v>7411.91</v>
      </c>
      <c r="G74" s="157">
        <v>0</v>
      </c>
      <c r="H74" s="42" t="s">
        <v>317</v>
      </c>
      <c r="I74" s="43">
        <v>0</v>
      </c>
      <c r="J74" s="44">
        <f t="shared" si="4"/>
        <v>7283.62</v>
      </c>
      <c r="K74" s="157">
        <v>0</v>
      </c>
    </row>
    <row r="75" spans="3:11" x14ac:dyDescent="0.15">
      <c r="C75" s="39" t="s">
        <v>86</v>
      </c>
      <c r="D75" s="42" t="s">
        <v>317</v>
      </c>
      <c r="E75" s="43">
        <v>0</v>
      </c>
      <c r="F75" s="44">
        <f t="shared" si="3"/>
        <v>7411.91</v>
      </c>
      <c r="G75" s="157">
        <v>0</v>
      </c>
      <c r="H75" s="42" t="s">
        <v>317</v>
      </c>
      <c r="I75" s="43">
        <v>0</v>
      </c>
      <c r="J75" s="44">
        <f t="shared" si="4"/>
        <v>7283.62</v>
      </c>
      <c r="K75" s="157">
        <v>0</v>
      </c>
    </row>
    <row r="76" spans="3:11" x14ac:dyDescent="0.15">
      <c r="C76" s="39" t="s">
        <v>100</v>
      </c>
      <c r="D76" s="42" t="s">
        <v>317</v>
      </c>
      <c r="E76" s="43">
        <v>0</v>
      </c>
      <c r="F76" s="44">
        <f t="shared" si="3"/>
        <v>7411.91</v>
      </c>
      <c r="G76" s="157">
        <v>0</v>
      </c>
      <c r="H76" s="42" t="s">
        <v>317</v>
      </c>
      <c r="I76" s="43">
        <v>0</v>
      </c>
      <c r="J76" s="44">
        <f t="shared" si="4"/>
        <v>7283.62</v>
      </c>
      <c r="K76" s="157">
        <v>0</v>
      </c>
    </row>
    <row r="77" spans="3:11" x14ac:dyDescent="0.15">
      <c r="C77" s="39" t="s">
        <v>347</v>
      </c>
      <c r="D77" s="42" t="s">
        <v>317</v>
      </c>
      <c r="E77" s="43">
        <v>0</v>
      </c>
      <c r="F77" s="44">
        <f t="shared" si="3"/>
        <v>7411.91</v>
      </c>
      <c r="G77" s="157">
        <v>0</v>
      </c>
      <c r="H77" s="42" t="s">
        <v>317</v>
      </c>
      <c r="I77" s="43">
        <v>0</v>
      </c>
      <c r="J77" s="44">
        <f t="shared" si="4"/>
        <v>7283.62</v>
      </c>
      <c r="K77" s="157">
        <v>0</v>
      </c>
    </row>
    <row r="78" spans="3:11" x14ac:dyDescent="0.15">
      <c r="C78" s="45" t="s">
        <v>348</v>
      </c>
      <c r="D78" s="49"/>
      <c r="E78" s="43"/>
      <c r="F78" s="44">
        <f t="shared" si="3"/>
        <v>7411.91</v>
      </c>
      <c r="G78" s="157"/>
      <c r="H78" s="49"/>
      <c r="I78" s="43"/>
      <c r="J78" s="44">
        <f t="shared" si="4"/>
        <v>7283.62</v>
      </c>
      <c r="K78" s="157"/>
    </row>
    <row r="79" spans="3:11" x14ac:dyDescent="0.15">
      <c r="C79" s="38" t="s">
        <v>109</v>
      </c>
      <c r="D79" s="39"/>
      <c r="E79" s="43"/>
      <c r="F79" s="44">
        <f t="shared" si="3"/>
        <v>7411.91</v>
      </c>
      <c r="G79" s="157"/>
      <c r="H79" s="39"/>
      <c r="I79" s="43"/>
      <c r="J79" s="44">
        <f t="shared" si="4"/>
        <v>7283.62</v>
      </c>
      <c r="K79" s="157"/>
    </row>
    <row r="80" spans="3:11" x14ac:dyDescent="0.15">
      <c r="C80" s="39" t="s">
        <v>343</v>
      </c>
      <c r="D80" s="42" t="s">
        <v>317</v>
      </c>
      <c r="E80" s="43">
        <v>0</v>
      </c>
      <c r="F80" s="44">
        <f t="shared" si="3"/>
        <v>7411.91</v>
      </c>
      <c r="G80" s="157">
        <v>0</v>
      </c>
      <c r="H80" s="42" t="s">
        <v>317</v>
      </c>
      <c r="I80" s="43">
        <v>0</v>
      </c>
      <c r="J80" s="44">
        <f t="shared" si="4"/>
        <v>7283.62</v>
      </c>
      <c r="K80" s="157">
        <v>0</v>
      </c>
    </row>
    <row r="81" spans="3:11" x14ac:dyDescent="0.15">
      <c r="C81" s="39" t="s">
        <v>344</v>
      </c>
      <c r="D81" s="42" t="s">
        <v>317</v>
      </c>
      <c r="E81" s="43">
        <v>0</v>
      </c>
      <c r="F81" s="44">
        <f t="shared" si="3"/>
        <v>7411.91</v>
      </c>
      <c r="G81" s="157">
        <v>0</v>
      </c>
      <c r="H81" s="42" t="s">
        <v>317</v>
      </c>
      <c r="I81" s="43">
        <v>0</v>
      </c>
      <c r="J81" s="44">
        <f t="shared" si="4"/>
        <v>7283.62</v>
      </c>
      <c r="K81" s="157">
        <v>0</v>
      </c>
    </row>
    <row r="82" spans="3:11" x14ac:dyDescent="0.15">
      <c r="C82" s="38" t="s">
        <v>95</v>
      </c>
      <c r="D82" s="39"/>
      <c r="E82" s="43"/>
      <c r="F82" s="44">
        <f t="shared" si="3"/>
        <v>7411.91</v>
      </c>
      <c r="G82" s="157"/>
      <c r="H82" s="39"/>
      <c r="I82" s="43"/>
      <c r="J82" s="44">
        <f t="shared" si="4"/>
        <v>7283.62</v>
      </c>
      <c r="K82" s="157"/>
    </row>
    <row r="83" spans="3:11" x14ac:dyDescent="0.15">
      <c r="C83" s="39" t="s">
        <v>76</v>
      </c>
      <c r="D83" s="42" t="s">
        <v>317</v>
      </c>
      <c r="E83" s="43">
        <v>0</v>
      </c>
      <c r="F83" s="44">
        <f t="shared" si="3"/>
        <v>7411.91</v>
      </c>
      <c r="G83" s="157">
        <v>0</v>
      </c>
      <c r="H83" s="42" t="s">
        <v>317</v>
      </c>
      <c r="I83" s="43">
        <v>0</v>
      </c>
      <c r="J83" s="44">
        <f t="shared" si="4"/>
        <v>7283.62</v>
      </c>
      <c r="K83" s="157">
        <v>0</v>
      </c>
    </row>
    <row r="84" spans="3:11" x14ac:dyDescent="0.15">
      <c r="C84" s="39" t="s">
        <v>349</v>
      </c>
      <c r="D84" s="42" t="s">
        <v>317</v>
      </c>
      <c r="E84" s="43">
        <v>0</v>
      </c>
      <c r="F84" s="44">
        <f t="shared" si="3"/>
        <v>7411.91</v>
      </c>
      <c r="G84" s="157">
        <v>0</v>
      </c>
      <c r="H84" s="42" t="s">
        <v>317</v>
      </c>
      <c r="I84" s="43">
        <v>0</v>
      </c>
      <c r="J84" s="44">
        <f t="shared" si="4"/>
        <v>7283.62</v>
      </c>
      <c r="K84" s="157">
        <v>0</v>
      </c>
    </row>
    <row r="85" spans="3:11" x14ac:dyDescent="0.15">
      <c r="C85" s="39" t="s">
        <v>350</v>
      </c>
      <c r="D85" s="42" t="s">
        <v>317</v>
      </c>
      <c r="E85" s="43">
        <v>0</v>
      </c>
      <c r="F85" s="44">
        <f t="shared" si="3"/>
        <v>7411.91</v>
      </c>
      <c r="G85" s="157">
        <v>0</v>
      </c>
      <c r="H85" s="42" t="s">
        <v>317</v>
      </c>
      <c r="I85" s="43">
        <v>0</v>
      </c>
      <c r="J85" s="44">
        <f t="shared" si="4"/>
        <v>7283.62</v>
      </c>
      <c r="K85" s="157">
        <v>0</v>
      </c>
    </row>
    <row r="86" spans="3:11" x14ac:dyDescent="0.15">
      <c r="C86" s="39" t="s">
        <v>350</v>
      </c>
      <c r="D86" s="42" t="s">
        <v>317</v>
      </c>
      <c r="E86" s="43">
        <v>0</v>
      </c>
      <c r="F86" s="44">
        <f t="shared" si="3"/>
        <v>7411.91</v>
      </c>
      <c r="G86" s="157">
        <v>0</v>
      </c>
      <c r="H86" s="42" t="s">
        <v>317</v>
      </c>
      <c r="I86" s="43">
        <v>0</v>
      </c>
      <c r="J86" s="44">
        <f t="shared" si="4"/>
        <v>7283.62</v>
      </c>
      <c r="K86" s="157">
        <v>0</v>
      </c>
    </row>
    <row r="89" spans="3:11" ht="13" x14ac:dyDescent="0.15">
      <c r="C89" s="29" t="s">
        <v>507</v>
      </c>
    </row>
    <row r="91" spans="3:11" x14ac:dyDescent="0.15">
      <c r="C91" s="51"/>
      <c r="D91" s="754" t="str">
        <f>+D7</f>
        <v>Al 31/03/2024</v>
      </c>
      <c r="E91" s="755"/>
      <c r="F91" s="754" t="str">
        <f>INDICE!J3</f>
        <v>Al 31/03/2023</v>
      </c>
      <c r="G91" s="754"/>
      <c r="H91" s="755"/>
    </row>
    <row r="92" spans="3:11" ht="52" x14ac:dyDescent="0.15">
      <c r="C92" s="37" t="s">
        <v>351</v>
      </c>
      <c r="D92" s="52" t="s">
        <v>352</v>
      </c>
      <c r="E92" s="52" t="s">
        <v>353</v>
      </c>
      <c r="F92" s="52" t="s">
        <v>354</v>
      </c>
      <c r="G92" s="652"/>
      <c r="H92" s="52" t="s">
        <v>355</v>
      </c>
    </row>
    <row r="93" spans="3:11" ht="25.5" customHeight="1" x14ac:dyDescent="0.15">
      <c r="C93" s="53" t="s">
        <v>356</v>
      </c>
      <c r="D93" s="54">
        <f>+D8</f>
        <v>7377.82</v>
      </c>
      <c r="E93" s="55">
        <f>'ESTADOS DE RESULTADOS '!E89</f>
        <v>3665684</v>
      </c>
      <c r="F93" s="56">
        <v>7078.87</v>
      </c>
      <c r="G93" s="55"/>
      <c r="H93" s="55">
        <f>'ESTADOS DE RESULTADOS '!F89</f>
        <v>25660043</v>
      </c>
      <c r="I93" s="289"/>
      <c r="J93" s="57"/>
    </row>
    <row r="94" spans="3:11" ht="25.5" customHeight="1" x14ac:dyDescent="0.15">
      <c r="C94" s="53" t="s">
        <v>357</v>
      </c>
      <c r="D94" s="54">
        <f>+D9</f>
        <v>7411.91</v>
      </c>
      <c r="E94" s="55">
        <v>0</v>
      </c>
      <c r="F94" s="56">
        <v>7090.2</v>
      </c>
      <c r="G94" s="55"/>
      <c r="H94" s="55">
        <v>0</v>
      </c>
      <c r="J94" s="89"/>
    </row>
    <row r="95" spans="3:11" ht="25.5" customHeight="1" x14ac:dyDescent="0.15">
      <c r="C95" s="53" t="s">
        <v>358</v>
      </c>
      <c r="D95" s="54">
        <f>+D93</f>
        <v>7377.82</v>
      </c>
      <c r="E95" s="55">
        <f>'ESTADOS DE RESULTADOS '!E92</f>
        <v>4913292</v>
      </c>
      <c r="F95" s="56">
        <f>F93</f>
        <v>7078.87</v>
      </c>
      <c r="G95" s="55"/>
      <c r="H95" s="55">
        <f>'ESTADOS DE RESULTADOS '!F92</f>
        <v>22623489</v>
      </c>
    </row>
    <row r="96" spans="3:11" ht="25.5" customHeight="1" x14ac:dyDescent="0.15">
      <c r="C96" s="53" t="s">
        <v>359</v>
      </c>
      <c r="D96" s="54">
        <f>+D94</f>
        <v>7411.91</v>
      </c>
      <c r="E96" s="55">
        <v>0</v>
      </c>
      <c r="F96" s="56">
        <f>F94</f>
        <v>7090.2</v>
      </c>
      <c r="G96" s="55"/>
      <c r="H96" s="55">
        <v>0</v>
      </c>
    </row>
    <row r="97" spans="3:8" x14ac:dyDescent="0.15">
      <c r="C97" s="51" t="s">
        <v>360</v>
      </c>
      <c r="D97" s="58"/>
      <c r="E97" s="92">
        <f>+E93-E95</f>
        <v>-1247608</v>
      </c>
      <c r="F97" s="92"/>
      <c r="G97" s="92"/>
      <c r="H97" s="92">
        <f>H93-H95</f>
        <v>3036554</v>
      </c>
    </row>
    <row r="98" spans="3:8" x14ac:dyDescent="0.15">
      <c r="E98" s="290"/>
    </row>
    <row r="99" spans="3:8" x14ac:dyDescent="0.15">
      <c r="E99" s="366">
        <f>'ESTADOS DE RESULTADOS '!E89-'ESTADOS DE RESULTADOS '!E92-E97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3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7.33203125" style="27" customWidth="1"/>
    <col min="2" max="2" width="47.6640625" style="27" customWidth="1"/>
    <col min="3" max="3" width="16.33203125" style="59" customWidth="1"/>
    <col min="4" max="4" width="19.1640625" style="59" customWidth="1"/>
    <col min="5" max="5" width="16" style="27" customWidth="1"/>
    <col min="6" max="6" width="14.5" style="41" bestFit="1" customWidth="1"/>
    <col min="7" max="7" width="9.33203125" style="27" bestFit="1" customWidth="1"/>
    <col min="8" max="8" width="7" style="27" bestFit="1" customWidth="1"/>
    <col min="9" max="9" width="12.33203125" style="27" bestFit="1" customWidth="1"/>
    <col min="10" max="16384" width="11.5" style="27"/>
  </cols>
  <sheetData>
    <row r="1" spans="2:8" x14ac:dyDescent="0.15">
      <c r="B1" s="357"/>
    </row>
    <row r="3" spans="2:8" x14ac:dyDescent="0.15">
      <c r="B3" s="679" t="s">
        <v>657</v>
      </c>
    </row>
    <row r="4" spans="2:8" x14ac:dyDescent="0.15">
      <c r="B4" s="680"/>
    </row>
    <row r="5" spans="2:8" x14ac:dyDescent="0.15">
      <c r="B5" s="748" t="s">
        <v>531</v>
      </c>
      <c r="C5" s="748"/>
      <c r="D5" s="748"/>
      <c r="F5" s="60"/>
    </row>
    <row r="6" spans="2:8" x14ac:dyDescent="0.15">
      <c r="B6" s="160"/>
      <c r="C6" s="160"/>
      <c r="D6" s="160"/>
      <c r="F6" s="60"/>
    </row>
    <row r="7" spans="2:8" ht="13" x14ac:dyDescent="0.15">
      <c r="B7" s="93" t="s">
        <v>361</v>
      </c>
      <c r="C7" s="681" t="str">
        <f>+INDICE!I2</f>
        <v>Total al  31/03/2024</v>
      </c>
      <c r="D7" s="682" t="str">
        <f>INDICE!J2</f>
        <v>Total al  31/12/2023</v>
      </c>
      <c r="F7" s="60"/>
    </row>
    <row r="8" spans="2:8" x14ac:dyDescent="0.15">
      <c r="B8" s="51" t="s">
        <v>362</v>
      </c>
      <c r="C8" s="141">
        <v>0</v>
      </c>
      <c r="D8" s="55">
        <v>0</v>
      </c>
      <c r="F8" s="60"/>
    </row>
    <row r="9" spans="2:8" x14ac:dyDescent="0.15">
      <c r="B9" s="51" t="str">
        <f>+'Balance Gral 2022'!A6</f>
        <v>Bancos De Operaciones</v>
      </c>
      <c r="C9" s="146">
        <v>681297966</v>
      </c>
      <c r="D9" s="146">
        <f>+D10+D12</f>
        <v>91884386</v>
      </c>
      <c r="F9" s="60"/>
    </row>
    <row r="10" spans="2:8" s="140" customFormat="1" ht="15" x14ac:dyDescent="0.3">
      <c r="B10" s="683" t="str">
        <f>+'Balance Gral 2022'!A7</f>
        <v>Bancos Operaciones - Moneda Extranjera</v>
      </c>
      <c r="C10" s="684">
        <v>306656139</v>
      </c>
      <c r="D10" s="684">
        <f>+D11</f>
        <v>11993138</v>
      </c>
      <c r="F10" s="636"/>
    </row>
    <row r="11" spans="2:8" x14ac:dyDescent="0.15">
      <c r="B11" s="685" t="str">
        <f>+'Balance Gral 2022'!A8</f>
        <v>Banco Operaciones M/E</v>
      </c>
      <c r="C11" s="686">
        <v>306656139</v>
      </c>
      <c r="D11" s="686">
        <v>11993138</v>
      </c>
      <c r="F11" s="687"/>
      <c r="H11" s="688"/>
    </row>
    <row r="12" spans="2:8" s="140" customFormat="1" ht="15" x14ac:dyDescent="0.3">
      <c r="B12" s="683" t="str">
        <f>+'Balance Gral 2022'!A9</f>
        <v>Bancos Operaciones - Moneda Local</v>
      </c>
      <c r="C12" s="684">
        <v>374641827</v>
      </c>
      <c r="D12" s="684">
        <f>+D13</f>
        <v>79891248</v>
      </c>
      <c r="F12" s="689"/>
      <c r="H12" s="690"/>
    </row>
    <row r="13" spans="2:8" x14ac:dyDescent="0.15">
      <c r="B13" s="685" t="str">
        <f>+'Balance Gral 2022'!A10</f>
        <v>Banco Operaciones M/L</v>
      </c>
      <c r="C13" s="686">
        <v>374641827</v>
      </c>
      <c r="D13" s="686">
        <v>79891248</v>
      </c>
      <c r="F13" s="691"/>
      <c r="H13" s="688"/>
    </row>
    <row r="14" spans="2:8" x14ac:dyDescent="0.15">
      <c r="B14" s="51" t="str">
        <f>+'Balance Gral 2022'!A11</f>
        <v>Bancos Administrativas</v>
      </c>
      <c r="C14" s="146">
        <v>250387296</v>
      </c>
      <c r="D14" s="146">
        <f>+D15+D17</f>
        <v>8111169</v>
      </c>
      <c r="F14" s="691"/>
      <c r="H14" s="688"/>
    </row>
    <row r="15" spans="2:8" ht="15" x14ac:dyDescent="0.3">
      <c r="B15" s="692" t="str">
        <f>+'Balance Gral 2022'!A12</f>
        <v>Bancos Moneda Extranjera</v>
      </c>
      <c r="C15" s="693">
        <v>4120438</v>
      </c>
      <c r="D15" s="693">
        <v>5015303</v>
      </c>
      <c r="F15" s="691"/>
      <c r="H15" s="688"/>
    </row>
    <row r="16" spans="2:8" x14ac:dyDescent="0.15">
      <c r="B16" s="685" t="str">
        <f>+'Balance Gral 2022'!A13</f>
        <v>Banco Familiar SAECA - M/E</v>
      </c>
      <c r="C16" s="686">
        <v>4120438</v>
      </c>
      <c r="D16" s="686">
        <v>5015303</v>
      </c>
      <c r="F16" s="691"/>
      <c r="H16" s="688"/>
    </row>
    <row r="17" spans="2:8" ht="15" x14ac:dyDescent="0.3">
      <c r="B17" s="692" t="str">
        <f>+'Balance Gral 2022'!A14</f>
        <v>Bancos Moneda Local</v>
      </c>
      <c r="C17" s="693">
        <v>246266858</v>
      </c>
      <c r="D17" s="693">
        <f>+D18+D19</f>
        <v>3095866</v>
      </c>
      <c r="F17" s="691"/>
      <c r="H17" s="688"/>
    </row>
    <row r="18" spans="2:8" x14ac:dyDescent="0.15">
      <c r="B18" s="685" t="s">
        <v>950</v>
      </c>
      <c r="C18" s="686">
        <v>5000000</v>
      </c>
      <c r="D18" s="686">
        <v>3092323</v>
      </c>
      <c r="F18" s="691"/>
      <c r="H18" s="688"/>
    </row>
    <row r="19" spans="2:8" ht="15" x14ac:dyDescent="0.3">
      <c r="B19" s="694" t="s">
        <v>951</v>
      </c>
      <c r="C19" s="695">
        <v>241266858</v>
      </c>
      <c r="D19" s="695">
        <v>3543</v>
      </c>
      <c r="F19" s="691"/>
      <c r="H19" s="688"/>
    </row>
    <row r="20" spans="2:8" x14ac:dyDescent="0.15">
      <c r="B20" s="51" t="s">
        <v>363</v>
      </c>
      <c r="C20" s="146">
        <f>+C9+C14</f>
        <v>931685262</v>
      </c>
      <c r="D20" s="146">
        <f>+D9+D14</f>
        <v>99995555</v>
      </c>
      <c r="F20" s="27"/>
    </row>
    <row r="21" spans="2:8" x14ac:dyDescent="0.15">
      <c r="F21" s="27"/>
    </row>
    <row r="22" spans="2:8" x14ac:dyDescent="0.15">
      <c r="C22" s="59">
        <f>+C20-'BALANCE GRAL'!D13</f>
        <v>0</v>
      </c>
      <c r="D22" s="59">
        <f>+D20-'BALANCE GRAL'!E13</f>
        <v>0</v>
      </c>
      <c r="F22" s="27"/>
    </row>
    <row r="23" spans="2:8" x14ac:dyDescent="0.15">
      <c r="B23" s="148" t="s">
        <v>720</v>
      </c>
      <c r="F23" s="27"/>
    </row>
    <row r="24" spans="2:8" x14ac:dyDescent="0.15">
      <c r="F24" s="27"/>
    </row>
    <row r="25" spans="2:8" x14ac:dyDescent="0.15">
      <c r="B25" s="140" t="s">
        <v>702</v>
      </c>
      <c r="F25" s="27"/>
    </row>
    <row r="26" spans="2:8" x14ac:dyDescent="0.15">
      <c r="B26" s="93" t="s">
        <v>703</v>
      </c>
      <c r="C26" s="153" t="s">
        <v>704</v>
      </c>
      <c r="D26" s="418" t="str">
        <f>+C7</f>
        <v>Total al  31/03/2024</v>
      </c>
      <c r="E26" s="418" t="str">
        <f>+D7</f>
        <v>Total al  31/12/2023</v>
      </c>
      <c r="F26" s="27"/>
    </row>
    <row r="27" spans="2:8" x14ac:dyDescent="0.15">
      <c r="B27" s="35" t="s">
        <v>1063</v>
      </c>
      <c r="C27" s="701" t="s">
        <v>705</v>
      </c>
      <c r="D27" s="696">
        <v>267841404</v>
      </c>
      <c r="E27" s="55">
        <v>1719953</v>
      </c>
    </row>
    <row r="28" spans="2:8" x14ac:dyDescent="0.15">
      <c r="B28" s="35" t="s">
        <v>1064</v>
      </c>
      <c r="C28" s="701">
        <v>700703295</v>
      </c>
      <c r="D28" s="696">
        <v>4</v>
      </c>
      <c r="E28" s="55">
        <v>49765607</v>
      </c>
    </row>
    <row r="29" spans="2:8" x14ac:dyDescent="0.15">
      <c r="B29" s="35" t="s">
        <v>1065</v>
      </c>
      <c r="C29" s="701">
        <v>230374</v>
      </c>
      <c r="D29" s="696">
        <v>1043510</v>
      </c>
      <c r="E29" s="55">
        <v>1043510</v>
      </c>
    </row>
    <row r="30" spans="2:8" x14ac:dyDescent="0.15">
      <c r="B30" s="35" t="s">
        <v>1066</v>
      </c>
      <c r="C30" s="701" t="s">
        <v>1059</v>
      </c>
      <c r="D30" s="696">
        <v>3423186</v>
      </c>
      <c r="E30" s="55">
        <v>3136542</v>
      </c>
    </row>
    <row r="31" spans="2:8" x14ac:dyDescent="0.15">
      <c r="B31" s="35" t="s">
        <v>1067</v>
      </c>
      <c r="C31" s="701">
        <v>193101131</v>
      </c>
      <c r="D31" s="696">
        <v>88816</v>
      </c>
      <c r="E31" s="55">
        <v>308816</v>
      </c>
    </row>
    <row r="32" spans="2:8" x14ac:dyDescent="0.15">
      <c r="B32" s="35" t="s">
        <v>1068</v>
      </c>
      <c r="C32" s="701">
        <v>131002689</v>
      </c>
      <c r="D32" s="696">
        <v>0</v>
      </c>
      <c r="E32" s="55">
        <v>0</v>
      </c>
    </row>
    <row r="33" spans="2:5" x14ac:dyDescent="0.15">
      <c r="B33" s="35" t="s">
        <v>1069</v>
      </c>
      <c r="C33" s="701">
        <v>4628715</v>
      </c>
      <c r="D33" s="696">
        <v>4031013</v>
      </c>
      <c r="E33" s="55">
        <v>4251013</v>
      </c>
    </row>
    <row r="34" spans="2:5" x14ac:dyDescent="0.15">
      <c r="B34" s="35" t="s">
        <v>1058</v>
      </c>
      <c r="C34" s="701">
        <v>188634</v>
      </c>
      <c r="D34" s="696">
        <v>5498941</v>
      </c>
      <c r="E34" s="55">
        <v>5496886</v>
      </c>
    </row>
    <row r="35" spans="2:5" x14ac:dyDescent="0.15">
      <c r="B35" s="35" t="s">
        <v>1070</v>
      </c>
      <c r="C35" s="701" t="s">
        <v>1060</v>
      </c>
      <c r="D35" s="696">
        <v>74609598</v>
      </c>
      <c r="E35" s="55">
        <v>8068873</v>
      </c>
    </row>
    <row r="36" spans="2:5" ht="13" x14ac:dyDescent="0.15">
      <c r="B36" s="35" t="s">
        <v>1071</v>
      </c>
      <c r="C36" s="702" t="s">
        <v>980</v>
      </c>
      <c r="D36" s="697">
        <v>13136930</v>
      </c>
      <c r="E36" s="55">
        <v>1012662</v>
      </c>
    </row>
    <row r="37" spans="2:5" x14ac:dyDescent="0.15">
      <c r="B37" s="35" t="s">
        <v>1072</v>
      </c>
      <c r="C37" s="703">
        <v>61980920</v>
      </c>
      <c r="D37" s="698">
        <v>231656</v>
      </c>
      <c r="E37" s="55">
        <v>229723</v>
      </c>
    </row>
    <row r="38" spans="2:5" x14ac:dyDescent="0.15">
      <c r="B38" s="35" t="s">
        <v>1073</v>
      </c>
      <c r="C38" s="703">
        <v>246524</v>
      </c>
      <c r="D38" s="698">
        <v>4567921</v>
      </c>
      <c r="E38" s="55">
        <v>4688836</v>
      </c>
    </row>
    <row r="39" spans="2:5" x14ac:dyDescent="0.15">
      <c r="B39" s="35" t="s">
        <v>1074</v>
      </c>
      <c r="C39" s="703">
        <v>16665756</v>
      </c>
      <c r="D39" s="698">
        <v>168848</v>
      </c>
      <c r="E39" s="55">
        <v>168827</v>
      </c>
    </row>
    <row r="40" spans="2:5" x14ac:dyDescent="0.15">
      <c r="B40" s="51" t="s">
        <v>457</v>
      </c>
      <c r="C40" s="92"/>
      <c r="D40" s="92">
        <f>SUM(D27:D39)</f>
        <v>374641827</v>
      </c>
      <c r="E40" s="92">
        <f>SUM(E27:E39)</f>
        <v>79891248</v>
      </c>
    </row>
    <row r="41" spans="2:5" x14ac:dyDescent="0.15">
      <c r="B41" s="140" t="s">
        <v>364</v>
      </c>
      <c r="C41" s="360"/>
      <c r="D41" s="559">
        <f>D40-C12</f>
        <v>0</v>
      </c>
      <c r="E41" s="559">
        <f>+E40-'Balance Gral 2022'!G10-E40</f>
        <v>0</v>
      </c>
    </row>
    <row r="42" spans="2:5" x14ac:dyDescent="0.15">
      <c r="B42" s="140" t="s">
        <v>708</v>
      </c>
      <c r="C42" s="602" t="s">
        <v>1015</v>
      </c>
      <c r="D42" s="603">
        <f>'NOTA 5 A-C CRITERIOS ESPECIF.'!D8</f>
        <v>7377.82</v>
      </c>
      <c r="E42" s="225"/>
    </row>
    <row r="43" spans="2:5" x14ac:dyDescent="0.15">
      <c r="B43" s="93" t="s">
        <v>703</v>
      </c>
      <c r="C43" s="153" t="s">
        <v>704</v>
      </c>
      <c r="D43" s="419" t="str">
        <f>+D26</f>
        <v>Total al  31/03/2024</v>
      </c>
      <c r="E43" s="419" t="str">
        <f>+E26</f>
        <v>Total al  31/12/2023</v>
      </c>
    </row>
    <row r="44" spans="2:5" x14ac:dyDescent="0.15">
      <c r="B44" s="35" t="s">
        <v>1042</v>
      </c>
      <c r="C44" s="55">
        <v>750700221</v>
      </c>
      <c r="D44" s="699">
        <v>5.8</v>
      </c>
      <c r="E44" s="619">
        <v>1462.13</v>
      </c>
    </row>
    <row r="45" spans="2:5" x14ac:dyDescent="0.15">
      <c r="B45" s="35" t="s">
        <v>706</v>
      </c>
      <c r="C45" s="55">
        <v>1405561</v>
      </c>
      <c r="D45" s="700">
        <v>0</v>
      </c>
      <c r="E45" s="619">
        <v>0</v>
      </c>
    </row>
    <row r="46" spans="2:5" x14ac:dyDescent="0.15">
      <c r="B46" s="35" t="s">
        <v>707</v>
      </c>
      <c r="C46" s="55">
        <v>113101132</v>
      </c>
      <c r="D46" s="700">
        <v>89.02</v>
      </c>
      <c r="E46" s="619">
        <v>89.02</v>
      </c>
    </row>
    <row r="47" spans="2:5" x14ac:dyDescent="0.15">
      <c r="B47" s="35" t="s">
        <v>1043</v>
      </c>
      <c r="C47" s="55">
        <v>188635</v>
      </c>
      <c r="D47" s="700">
        <v>41469.78</v>
      </c>
      <c r="E47" s="619">
        <v>100</v>
      </c>
    </row>
    <row r="48" spans="2:5" x14ac:dyDescent="0.15">
      <c r="B48" s="35" t="s">
        <v>1062</v>
      </c>
      <c r="C48" s="55" t="s">
        <v>1061</v>
      </c>
      <c r="D48" s="700">
        <v>0</v>
      </c>
      <c r="E48" s="619">
        <v>0</v>
      </c>
    </row>
    <row r="49" spans="2:7" x14ac:dyDescent="0.15">
      <c r="B49" s="51" t="s">
        <v>457</v>
      </c>
      <c r="C49" s="92">
        <f>(+D49*D42)+2</f>
        <v>306656139.17199999</v>
      </c>
      <c r="D49" s="594">
        <f>SUM(D44:D48)</f>
        <v>41564.6</v>
      </c>
      <c r="E49" s="594">
        <f>SUM(E44:E47)</f>
        <v>1651.15</v>
      </c>
    </row>
    <row r="50" spans="2:7" x14ac:dyDescent="0.15">
      <c r="B50" s="27" t="s">
        <v>364</v>
      </c>
      <c r="D50" s="704">
        <f>+C11-C49</f>
        <v>-0.17199999094009399</v>
      </c>
      <c r="E50" s="604"/>
      <c r="G50" s="27" t="str">
        <f t="shared" ref="G50:G51" si="0">PROPER(B50)</f>
        <v/>
      </c>
    </row>
    <row r="51" spans="2:7" x14ac:dyDescent="0.15">
      <c r="B51" s="27" t="s">
        <v>364</v>
      </c>
      <c r="G51" s="27" t="str">
        <f t="shared" si="0"/>
        <v/>
      </c>
    </row>
    <row r="52" spans="2:7" x14ac:dyDescent="0.15">
      <c r="B52" s="27" t="s">
        <v>364</v>
      </c>
    </row>
    <row r="53" spans="2:7" x14ac:dyDescent="0.15">
      <c r="B53" s="27" t="s">
        <v>364</v>
      </c>
    </row>
    <row r="54" spans="2:7" x14ac:dyDescent="0.15">
      <c r="B54" s="27" t="s">
        <v>364</v>
      </c>
    </row>
    <row r="55" spans="2:7" x14ac:dyDescent="0.15">
      <c r="B55" s="27" t="s">
        <v>364</v>
      </c>
    </row>
    <row r="72" spans="5:5" x14ac:dyDescent="0.15">
      <c r="E72" s="27" t="s">
        <v>364</v>
      </c>
    </row>
    <row r="73" spans="5:5" x14ac:dyDescent="0.15">
      <c r="E73" s="27" t="s">
        <v>364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80"/>
  <sheetViews>
    <sheetView showGridLines="0" zoomScale="120" zoomScaleNormal="12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4.5" style="27" customWidth="1"/>
    <col min="2" max="2" width="5.6640625" style="27" customWidth="1"/>
    <col min="3" max="3" width="50.1640625" style="27" customWidth="1"/>
    <col min="4" max="4" width="19.83203125" style="27" customWidth="1"/>
    <col min="5" max="5" width="19.5" style="61" bestFit="1" customWidth="1"/>
    <col min="6" max="7" width="17.5" style="61" bestFit="1" customWidth="1"/>
    <col min="8" max="8" width="17.83203125" style="61" bestFit="1" customWidth="1"/>
    <col min="9" max="9" width="16.83203125" style="61" bestFit="1" customWidth="1"/>
    <col min="10" max="10" width="18.5" style="61" bestFit="1" customWidth="1"/>
    <col min="11" max="12" width="11.5" style="27"/>
    <col min="13" max="15" width="11.5" style="41"/>
    <col min="16" max="16384" width="11.5" style="27"/>
  </cols>
  <sheetData>
    <row r="1" spans="3:10" x14ac:dyDescent="0.15">
      <c r="C1" s="357"/>
    </row>
    <row r="3" spans="3:10" ht="15" x14ac:dyDescent="0.2">
      <c r="C3" s="349" t="s">
        <v>834</v>
      </c>
    </row>
    <row r="5" spans="3:10" x14ac:dyDescent="0.15">
      <c r="C5" s="759" t="s">
        <v>365</v>
      </c>
      <c r="D5" s="760"/>
      <c r="E5" s="760"/>
      <c r="F5" s="760"/>
      <c r="G5" s="761"/>
      <c r="H5" s="759" t="s">
        <v>835</v>
      </c>
      <c r="I5" s="760"/>
      <c r="J5" s="761"/>
    </row>
    <row r="6" spans="3:10" x14ac:dyDescent="0.15">
      <c r="C6" s="759" t="s">
        <v>366</v>
      </c>
      <c r="D6" s="760"/>
      <c r="E6" s="760"/>
      <c r="F6" s="760"/>
      <c r="G6" s="760"/>
      <c r="H6" s="760"/>
      <c r="I6" s="760"/>
      <c r="J6" s="761"/>
    </row>
    <row r="7" spans="3:10" x14ac:dyDescent="0.15">
      <c r="C7" s="406"/>
      <c r="D7" s="376" t="s">
        <v>367</v>
      </c>
      <c r="E7" s="331" t="s">
        <v>368</v>
      </c>
      <c r="F7" s="331" t="s">
        <v>369</v>
      </c>
      <c r="G7" s="331" t="s">
        <v>369</v>
      </c>
      <c r="H7" s="762" t="s">
        <v>263</v>
      </c>
      <c r="I7" s="762" t="s">
        <v>370</v>
      </c>
      <c r="J7" s="762" t="s">
        <v>371</v>
      </c>
    </row>
    <row r="8" spans="3:10" x14ac:dyDescent="0.15">
      <c r="C8" s="46" t="s">
        <v>372</v>
      </c>
      <c r="D8" s="62" t="s">
        <v>373</v>
      </c>
      <c r="E8" s="377" t="s">
        <v>374</v>
      </c>
      <c r="F8" s="377" t="s">
        <v>375</v>
      </c>
      <c r="G8" s="377" t="s">
        <v>376</v>
      </c>
      <c r="H8" s="763"/>
      <c r="I8" s="763"/>
      <c r="J8" s="763"/>
    </row>
    <row r="9" spans="3:10" x14ac:dyDescent="0.15">
      <c r="C9" s="560" t="s">
        <v>381</v>
      </c>
      <c r="D9" s="561"/>
      <c r="E9" s="562">
        <f>E10+E21+E24+E27</f>
        <v>1196</v>
      </c>
      <c r="F9" s="562">
        <f>F10+F21+F24+F27</f>
        <v>1795000000</v>
      </c>
      <c r="G9" s="562">
        <f>G10+G21+G24+G27</f>
        <v>1823331349</v>
      </c>
      <c r="H9" s="764"/>
      <c r="I9" s="764"/>
      <c r="J9" s="764"/>
    </row>
    <row r="10" spans="3:10" x14ac:dyDescent="0.15">
      <c r="C10" s="407" t="s">
        <v>953</v>
      </c>
      <c r="D10" s="376"/>
      <c r="E10" s="331">
        <f>SUM(E11:E19)</f>
        <v>1196</v>
      </c>
      <c r="F10" s="331">
        <f>SUM(F11:F19)</f>
        <v>1795000000</v>
      </c>
      <c r="G10" s="331">
        <f>SUM(G11:G19)</f>
        <v>1795000000</v>
      </c>
      <c r="H10" s="409"/>
      <c r="I10" s="410"/>
      <c r="J10" s="410"/>
    </row>
    <row r="11" spans="3:10" x14ac:dyDescent="0.15">
      <c r="C11" s="47" t="s">
        <v>1075</v>
      </c>
      <c r="D11" s="47" t="s">
        <v>377</v>
      </c>
      <c r="E11" s="653">
        <v>1</v>
      </c>
      <c r="F11" s="654">
        <v>600000000</v>
      </c>
      <c r="G11" s="655">
        <v>600000000</v>
      </c>
      <c r="H11" s="655">
        <v>500000000000</v>
      </c>
      <c r="I11" s="655">
        <v>147596537775</v>
      </c>
      <c r="J11" s="655">
        <v>1049899411345</v>
      </c>
    </row>
    <row r="12" spans="3:10" x14ac:dyDescent="0.15">
      <c r="C12" s="333" t="s">
        <v>1092</v>
      </c>
      <c r="D12" s="47" t="s">
        <v>1093</v>
      </c>
      <c r="E12" s="656">
        <v>27</v>
      </c>
      <c r="F12" s="657">
        <v>27000000</v>
      </c>
      <c r="G12" s="658">
        <v>27000000</v>
      </c>
      <c r="H12" s="658">
        <v>500000000000</v>
      </c>
      <c r="I12" s="658">
        <v>147596537775</v>
      </c>
      <c r="J12" s="658">
        <v>1049899411345</v>
      </c>
    </row>
    <row r="13" spans="3:10" x14ac:dyDescent="0.15">
      <c r="C13" s="659" t="s">
        <v>1094</v>
      </c>
      <c r="D13" s="47" t="s">
        <v>1093</v>
      </c>
      <c r="E13" s="656">
        <v>40</v>
      </c>
      <c r="F13" s="657">
        <v>40000000</v>
      </c>
      <c r="G13" s="658">
        <v>40000000</v>
      </c>
      <c r="H13" s="658">
        <v>1133000000000</v>
      </c>
      <c r="I13" s="658">
        <v>843836893694</v>
      </c>
      <c r="J13" s="658">
        <v>5352763876025</v>
      </c>
    </row>
    <row r="14" spans="3:10" x14ac:dyDescent="0.15">
      <c r="C14" s="333" t="s">
        <v>1095</v>
      </c>
      <c r="D14" s="47" t="s">
        <v>1053</v>
      </c>
      <c r="E14" s="656">
        <v>29</v>
      </c>
      <c r="F14" s="657">
        <v>29000000</v>
      </c>
      <c r="G14" s="658">
        <v>29000000</v>
      </c>
      <c r="H14" s="658">
        <v>20000000000</v>
      </c>
      <c r="I14" s="658">
        <v>4716098209</v>
      </c>
      <c r="J14" s="658">
        <v>165482005082</v>
      </c>
    </row>
    <row r="15" spans="3:10" x14ac:dyDescent="0.15">
      <c r="C15" s="333" t="s">
        <v>1096</v>
      </c>
      <c r="D15" s="47" t="s">
        <v>1053</v>
      </c>
      <c r="E15" s="656">
        <v>165</v>
      </c>
      <c r="F15" s="657">
        <v>165000000</v>
      </c>
      <c r="G15" s="658">
        <v>165000000</v>
      </c>
      <c r="H15" s="658">
        <v>720000000000</v>
      </c>
      <c r="I15" s="658">
        <v>-115746551815</v>
      </c>
      <c r="J15" s="658">
        <v>435271962615</v>
      </c>
    </row>
    <row r="16" spans="3:10" x14ac:dyDescent="0.15">
      <c r="C16" s="333" t="s">
        <v>1097</v>
      </c>
      <c r="D16" s="47" t="s">
        <v>1093</v>
      </c>
      <c r="E16" s="656">
        <v>482</v>
      </c>
      <c r="F16" s="657">
        <v>482000000</v>
      </c>
      <c r="G16" s="658">
        <v>482000000</v>
      </c>
      <c r="H16" s="658">
        <v>235765070000</v>
      </c>
      <c r="I16" s="658">
        <v>26399829229</v>
      </c>
      <c r="J16" s="658">
        <v>293420966708</v>
      </c>
    </row>
    <row r="17" spans="3:15" x14ac:dyDescent="0.15">
      <c r="C17" s="333" t="s">
        <v>1098</v>
      </c>
      <c r="D17" s="47" t="s">
        <v>1053</v>
      </c>
      <c r="E17" s="656">
        <v>17</v>
      </c>
      <c r="F17" s="657">
        <v>17000000</v>
      </c>
      <c r="G17" s="658">
        <v>17000000</v>
      </c>
      <c r="H17" s="658">
        <v>50000000000</v>
      </c>
      <c r="I17" s="658">
        <v>9390559861</v>
      </c>
      <c r="J17" s="658">
        <v>62583681614</v>
      </c>
    </row>
    <row r="18" spans="3:15" x14ac:dyDescent="0.15">
      <c r="C18" s="333" t="s">
        <v>1099</v>
      </c>
      <c r="D18" s="47" t="s">
        <v>1053</v>
      </c>
      <c r="E18" s="656">
        <v>114</v>
      </c>
      <c r="F18" s="657">
        <v>114000000</v>
      </c>
      <c r="G18" s="658">
        <v>114000000</v>
      </c>
      <c r="H18" s="658">
        <v>52700000000</v>
      </c>
      <c r="I18" s="658">
        <v>6346316264</v>
      </c>
      <c r="J18" s="658">
        <v>65660954174</v>
      </c>
    </row>
    <row r="19" spans="3:15" x14ac:dyDescent="0.15">
      <c r="C19" s="333" t="s">
        <v>1100</v>
      </c>
      <c r="D19" s="47" t="s">
        <v>1053</v>
      </c>
      <c r="E19" s="656">
        <v>321</v>
      </c>
      <c r="F19" s="657">
        <v>321000000</v>
      </c>
      <c r="G19" s="658">
        <v>321000000</v>
      </c>
      <c r="H19" s="658">
        <v>327245000000</v>
      </c>
      <c r="I19" s="658">
        <v>70091000000</v>
      </c>
      <c r="J19" s="658">
        <v>618544000000</v>
      </c>
    </row>
    <row r="20" spans="3:15" x14ac:dyDescent="0.15">
      <c r="C20" s="47"/>
      <c r="D20" s="47"/>
      <c r="E20" s="422"/>
      <c r="F20" s="296"/>
      <c r="G20" s="296"/>
      <c r="H20" s="658"/>
      <c r="I20" s="658"/>
      <c r="J20" s="658"/>
    </row>
    <row r="21" spans="3:15" s="140" customFormat="1" x14ac:dyDescent="0.15">
      <c r="C21" s="407" t="s">
        <v>1044</v>
      </c>
      <c r="D21" s="46"/>
      <c r="E21" s="637">
        <f>SUM(E22:E23)</f>
        <v>0</v>
      </c>
      <c r="F21" s="638">
        <f t="shared" ref="F21:G21" si="0">SUM(F22:F23)</f>
        <v>0</v>
      </c>
      <c r="G21" s="638">
        <f t="shared" si="0"/>
        <v>0</v>
      </c>
      <c r="H21" s="658"/>
      <c r="I21" s="658"/>
      <c r="J21" s="658"/>
      <c r="M21" s="639"/>
      <c r="N21" s="639"/>
      <c r="O21" s="639"/>
    </row>
    <row r="22" spans="3:15" x14ac:dyDescent="0.15">
      <c r="C22" s="47"/>
      <c r="D22" s="47"/>
      <c r="E22" s="422"/>
      <c r="F22" s="296"/>
      <c r="G22" s="296"/>
      <c r="H22" s="658"/>
      <c r="I22" s="658"/>
      <c r="J22" s="658"/>
    </row>
    <row r="23" spans="3:15" x14ac:dyDescent="0.15">
      <c r="C23" s="47"/>
      <c r="D23" s="47"/>
      <c r="E23" s="422"/>
      <c r="F23" s="296"/>
      <c r="G23" s="296"/>
      <c r="H23" s="658"/>
      <c r="I23" s="658"/>
      <c r="J23" s="658"/>
    </row>
    <row r="24" spans="3:15" x14ac:dyDescent="0.15">
      <c r="C24" s="605" t="s">
        <v>954</v>
      </c>
      <c r="D24" s="606"/>
      <c r="E24" s="607">
        <f>SUM(E25:E25)</f>
        <v>0</v>
      </c>
      <c r="F24" s="607">
        <f>SUM(F25:F25)</f>
        <v>0</v>
      </c>
      <c r="G24" s="607">
        <f>SUM(G25:G25)</f>
        <v>0</v>
      </c>
      <c r="H24" s="658"/>
      <c r="I24" s="658"/>
      <c r="J24" s="658"/>
    </row>
    <row r="25" spans="3:15" x14ac:dyDescent="0.15">
      <c r="C25" s="47"/>
      <c r="D25" s="47"/>
      <c r="E25" s="422"/>
      <c r="F25" s="296"/>
      <c r="G25" s="296"/>
      <c r="H25" s="65"/>
      <c r="I25" s="65"/>
      <c r="J25" s="65"/>
    </row>
    <row r="26" spans="3:15" x14ac:dyDescent="0.15">
      <c r="C26" s="47"/>
      <c r="D26" s="47"/>
      <c r="E26" s="422"/>
      <c r="F26" s="296"/>
      <c r="G26" s="296"/>
      <c r="H26" s="63"/>
      <c r="I26" s="408"/>
      <c r="J26" s="408"/>
    </row>
    <row r="27" spans="3:15" x14ac:dyDescent="0.15">
      <c r="C27" s="605" t="s">
        <v>956</v>
      </c>
      <c r="D27" s="606"/>
      <c r="E27" s="607"/>
      <c r="F27" s="607">
        <f>+F28</f>
        <v>0</v>
      </c>
      <c r="G27" s="607">
        <f>+G28</f>
        <v>28331349</v>
      </c>
      <c r="H27" s="65"/>
      <c r="I27" s="65"/>
      <c r="J27" s="65"/>
    </row>
    <row r="28" spans="3:15" x14ac:dyDescent="0.15">
      <c r="C28" s="333" t="s">
        <v>955</v>
      </c>
      <c r="D28" s="333"/>
      <c r="E28" s="361"/>
      <c r="F28" s="334"/>
      <c r="G28" s="334">
        <v>28331349</v>
      </c>
      <c r="H28" s="65"/>
      <c r="I28" s="65"/>
      <c r="J28" s="65"/>
    </row>
    <row r="29" spans="3:15" x14ac:dyDescent="0.15">
      <c r="C29" s="333"/>
      <c r="D29" s="333"/>
      <c r="E29" s="361"/>
      <c r="F29" s="334"/>
      <c r="G29" s="334"/>
      <c r="H29" s="65"/>
      <c r="I29" s="65"/>
      <c r="J29" s="65"/>
    </row>
    <row r="30" spans="3:15" x14ac:dyDescent="0.15">
      <c r="C30" s="560" t="s">
        <v>382</v>
      </c>
      <c r="D30" s="561"/>
      <c r="E30" s="562">
        <f>SUM(E31:E31)</f>
        <v>1</v>
      </c>
      <c r="F30" s="562">
        <f>SUM(F31:F31)</f>
        <v>200000000</v>
      </c>
      <c r="G30" s="562">
        <f>SUM(G31:G31)</f>
        <v>1003000000</v>
      </c>
      <c r="H30" s="65"/>
      <c r="I30" s="65"/>
      <c r="J30" s="65"/>
    </row>
    <row r="31" spans="3:15" x14ac:dyDescent="0.15">
      <c r="C31" s="333" t="s">
        <v>1033</v>
      </c>
      <c r="D31" s="333" t="s">
        <v>836</v>
      </c>
      <c r="E31" s="361">
        <v>1</v>
      </c>
      <c r="F31" s="334">
        <v>200000000</v>
      </c>
      <c r="G31" s="334">
        <v>1003000000</v>
      </c>
      <c r="H31" s="65"/>
      <c r="I31" s="65"/>
      <c r="J31" s="65"/>
    </row>
    <row r="32" spans="3:15" x14ac:dyDescent="0.15">
      <c r="C32" s="756" t="str">
        <f>INDICE!I2</f>
        <v>Total al  31/03/2024</v>
      </c>
      <c r="D32" s="757"/>
      <c r="E32" s="757"/>
      <c r="F32" s="66">
        <f>+F9+F30</f>
        <v>1995000000</v>
      </c>
      <c r="G32" s="66">
        <f>G9+G30</f>
        <v>2826331349</v>
      </c>
      <c r="H32" s="411"/>
      <c r="I32" s="412"/>
      <c r="J32" s="412"/>
    </row>
    <row r="33" spans="3:10" x14ac:dyDescent="0.15">
      <c r="C33" s="756" t="str">
        <f>INDICE!J2</f>
        <v>Total al  31/12/2023</v>
      </c>
      <c r="D33" s="757"/>
      <c r="E33" s="757"/>
      <c r="F33" s="140" t="s">
        <v>1101</v>
      </c>
      <c r="G33" s="140" t="s">
        <v>1102</v>
      </c>
      <c r="H33" s="413"/>
      <c r="I33" s="71"/>
      <c r="J33" s="71"/>
    </row>
    <row r="34" spans="3:10" x14ac:dyDescent="0.15">
      <c r="C34" s="67"/>
      <c r="D34" s="68"/>
      <c r="E34" s="69"/>
      <c r="F34" s="70"/>
      <c r="G34" s="70">
        <f>+'BALANCE GRAL'!D20+'BALANCE GRAL'!D47-G32</f>
        <v>0</v>
      </c>
      <c r="H34" s="71"/>
      <c r="I34" s="71"/>
      <c r="J34" s="71"/>
    </row>
    <row r="35" spans="3:10" x14ac:dyDescent="0.15">
      <c r="C35" s="72"/>
      <c r="D35" s="73"/>
      <c r="E35" s="74"/>
      <c r="F35" s="70"/>
      <c r="G35" s="74">
        <f>+G30-'BALANCE GRAL'!D47</f>
        <v>0</v>
      </c>
      <c r="H35" s="74"/>
      <c r="I35" s="74"/>
      <c r="J35" s="74"/>
    </row>
    <row r="36" spans="3:10" ht="13" thickBot="1" x14ac:dyDescent="0.2">
      <c r="C36" s="72"/>
      <c r="D36" s="73"/>
      <c r="E36" s="74"/>
      <c r="F36" s="70"/>
      <c r="G36" s="74"/>
      <c r="H36" s="74"/>
      <c r="I36" s="74"/>
      <c r="J36" s="74"/>
    </row>
    <row r="37" spans="3:10" ht="26" x14ac:dyDescent="0.15">
      <c r="C37" s="563" t="s">
        <v>267</v>
      </c>
      <c r="D37" s="564" t="s">
        <v>613</v>
      </c>
      <c r="E37" s="564" t="s">
        <v>380</v>
      </c>
      <c r="F37" s="564" t="s">
        <v>614</v>
      </c>
      <c r="G37" s="564" t="s">
        <v>615</v>
      </c>
      <c r="H37" s="74"/>
      <c r="I37" s="74"/>
      <c r="J37" s="74"/>
    </row>
    <row r="38" spans="3:10" x14ac:dyDescent="0.15">
      <c r="C38" s="765" t="s">
        <v>616</v>
      </c>
      <c r="D38" s="766"/>
      <c r="E38" s="766"/>
      <c r="F38" s="766"/>
      <c r="G38" s="767"/>
    </row>
    <row r="39" spans="3:10" x14ac:dyDescent="0.15">
      <c r="C39" s="338" t="s">
        <v>617</v>
      </c>
      <c r="D39" s="414">
        <f>SUM(D40:D49)</f>
        <v>1795000000</v>
      </c>
      <c r="E39" s="414">
        <f>SUM(E40:E49)</f>
        <v>1795000000</v>
      </c>
      <c r="F39" s="414"/>
      <c r="G39" s="414">
        <f>SUM(G40:G49)</f>
        <v>1820567976</v>
      </c>
      <c r="H39" s="74"/>
    </row>
    <row r="40" spans="3:10" x14ac:dyDescent="0.15">
      <c r="C40" s="660" t="str">
        <f t="shared" ref="C40:C48" si="1">+C11</f>
        <v xml:space="preserve">Banco Familiar Saeca </v>
      </c>
      <c r="D40" s="654">
        <f>E40</f>
        <v>600000000</v>
      </c>
      <c r="E40" s="654">
        <f t="shared" ref="E40:E48" si="2">+G11</f>
        <v>600000000</v>
      </c>
      <c r="F40" s="658">
        <f>E40</f>
        <v>600000000</v>
      </c>
      <c r="G40" s="658">
        <v>600000000</v>
      </c>
      <c r="H40" s="74"/>
    </row>
    <row r="41" spans="3:10" x14ac:dyDescent="0.15">
      <c r="C41" s="660" t="str">
        <f t="shared" si="1"/>
        <v>BANCO FAMILIAR SAECA</v>
      </c>
      <c r="D41" s="654">
        <f t="shared" ref="D41:D48" si="3">E41</f>
        <v>27000000</v>
      </c>
      <c r="E41" s="654">
        <f t="shared" si="2"/>
        <v>27000000</v>
      </c>
      <c r="F41" s="658">
        <v>1000000</v>
      </c>
      <c r="G41" s="658">
        <v>27529713</v>
      </c>
      <c r="H41" s="74"/>
    </row>
    <row r="42" spans="3:10" x14ac:dyDescent="0.15">
      <c r="C42" s="660" t="str">
        <f t="shared" si="1"/>
        <v>BANCO ITAÚ PARAGUAY S.A.</v>
      </c>
      <c r="D42" s="654">
        <f t="shared" si="3"/>
        <v>40000000</v>
      </c>
      <c r="E42" s="654">
        <f t="shared" si="2"/>
        <v>40000000</v>
      </c>
      <c r="F42" s="658">
        <v>1000000</v>
      </c>
      <c r="G42" s="658">
        <v>38355280</v>
      </c>
      <c r="H42" s="74"/>
    </row>
    <row r="43" spans="3:10" x14ac:dyDescent="0.15">
      <c r="C43" s="660" t="str">
        <f t="shared" si="1"/>
        <v>CAMPESTRE SAE</v>
      </c>
      <c r="D43" s="654">
        <f t="shared" si="3"/>
        <v>29000000</v>
      </c>
      <c r="E43" s="654">
        <f t="shared" si="2"/>
        <v>29000000</v>
      </c>
      <c r="F43" s="658">
        <v>1000000</v>
      </c>
      <c r="G43" s="658">
        <v>29313531</v>
      </c>
      <c r="H43" s="74"/>
    </row>
    <row r="44" spans="3:10" x14ac:dyDescent="0.15">
      <c r="C44" s="660" t="str">
        <f t="shared" si="1"/>
        <v>Cementos Concepción S.A.E.</v>
      </c>
      <c r="D44" s="654">
        <f t="shared" si="3"/>
        <v>165000000</v>
      </c>
      <c r="E44" s="654">
        <f t="shared" si="2"/>
        <v>165000000</v>
      </c>
      <c r="F44" s="658">
        <v>1000000</v>
      </c>
      <c r="G44" s="658">
        <v>181337430</v>
      </c>
      <c r="H44" s="74"/>
    </row>
    <row r="45" spans="3:10" x14ac:dyDescent="0.15">
      <c r="C45" s="660" t="str">
        <f t="shared" si="1"/>
        <v>FINANCIERA FINEXPAR S.A.E.C.A</v>
      </c>
      <c r="D45" s="654">
        <f t="shared" si="3"/>
        <v>482000000</v>
      </c>
      <c r="E45" s="654">
        <f t="shared" si="2"/>
        <v>482000000</v>
      </c>
      <c r="F45" s="658">
        <v>1000000</v>
      </c>
      <c r="G45" s="658">
        <v>490451388</v>
      </c>
      <c r="H45" s="74"/>
    </row>
    <row r="46" spans="3:10" x14ac:dyDescent="0.15">
      <c r="C46" s="660" t="str">
        <f t="shared" si="1"/>
        <v>Imperial Compañía Distribuidora de Petróleo y Derivados S.A.E.</v>
      </c>
      <c r="D46" s="654">
        <f t="shared" si="3"/>
        <v>17000000</v>
      </c>
      <c r="E46" s="654">
        <f t="shared" si="2"/>
        <v>17000000</v>
      </c>
      <c r="F46" s="658">
        <v>1000000</v>
      </c>
      <c r="G46" s="658">
        <v>17353719</v>
      </c>
      <c r="H46" s="74"/>
    </row>
    <row r="47" spans="3:10" x14ac:dyDescent="0.15">
      <c r="C47" s="660" t="str">
        <f t="shared" si="1"/>
        <v>TECNOLOGIA DEL SUR S.A.E.</v>
      </c>
      <c r="D47" s="654">
        <f t="shared" si="3"/>
        <v>114000000</v>
      </c>
      <c r="E47" s="654">
        <f t="shared" si="2"/>
        <v>114000000</v>
      </c>
      <c r="F47" s="658">
        <v>1000000</v>
      </c>
      <c r="G47" s="658">
        <v>115727138</v>
      </c>
      <c r="H47" s="74"/>
    </row>
    <row r="48" spans="3:10" x14ac:dyDescent="0.15">
      <c r="C48" s="660" t="str">
        <f t="shared" si="1"/>
        <v>TELEFONICA CELULAR DEL PARAGUAY S.A.E (TELECEL S.A.E)</v>
      </c>
      <c r="D48" s="654">
        <f t="shared" si="3"/>
        <v>321000000</v>
      </c>
      <c r="E48" s="654">
        <f t="shared" si="2"/>
        <v>321000000</v>
      </c>
      <c r="F48" s="658">
        <v>1000000</v>
      </c>
      <c r="G48" s="658">
        <v>320499777</v>
      </c>
      <c r="H48" s="74"/>
    </row>
    <row r="49" spans="3:8" x14ac:dyDescent="0.15">
      <c r="C49" s="333"/>
      <c r="D49" s="335"/>
      <c r="E49" s="361"/>
      <c r="F49" s="336"/>
      <c r="G49" s="336"/>
      <c r="H49" s="74"/>
    </row>
    <row r="50" spans="3:8" x14ac:dyDescent="0.15">
      <c r="C50" s="640" t="s">
        <v>1045</v>
      </c>
      <c r="D50" s="641"/>
      <c r="E50" s="641"/>
      <c r="F50" s="641"/>
      <c r="G50" s="641"/>
      <c r="H50" s="74"/>
    </row>
    <row r="51" spans="3:8" x14ac:dyDescent="0.15">
      <c r="C51" s="333"/>
      <c r="D51" s="642"/>
      <c r="E51" s="642"/>
      <c r="F51" s="643"/>
      <c r="G51" s="643"/>
    </row>
    <row r="52" spans="3:8" x14ac:dyDescent="0.15">
      <c r="C52" s="333"/>
      <c r="D52" s="642"/>
      <c r="E52" s="642"/>
      <c r="F52" s="643"/>
      <c r="G52" s="643"/>
    </row>
    <row r="53" spans="3:8" x14ac:dyDescent="0.15">
      <c r="C53" s="333" t="s">
        <v>1016</v>
      </c>
      <c r="D53" s="335"/>
      <c r="E53" s="423">
        <f>G27</f>
        <v>28331349</v>
      </c>
      <c r="F53" s="336"/>
      <c r="G53" s="336"/>
    </row>
    <row r="54" spans="3:8" x14ac:dyDescent="0.15">
      <c r="C54" s="333"/>
      <c r="D54" s="642"/>
      <c r="E54" s="642"/>
      <c r="F54" s="643"/>
      <c r="G54" s="643"/>
    </row>
    <row r="55" spans="3:8" x14ac:dyDescent="0.15">
      <c r="C55" s="765" t="s">
        <v>618</v>
      </c>
      <c r="D55" s="766"/>
      <c r="E55" s="766"/>
      <c r="F55" s="766"/>
      <c r="G55" s="767"/>
    </row>
    <row r="56" spans="3:8" x14ac:dyDescent="0.15">
      <c r="C56" s="338" t="s">
        <v>617</v>
      </c>
      <c r="D56" s="414">
        <f>SUM(D57:D57)</f>
        <v>1003000000</v>
      </c>
      <c r="E56" s="414">
        <f>SUM(E57:E57)</f>
        <v>1003000000</v>
      </c>
      <c r="F56" s="414">
        <f>SUM(F57:F57)</f>
        <v>200000000</v>
      </c>
      <c r="G56" s="414">
        <f>SUM(G57:G57)</f>
        <v>1003000000</v>
      </c>
    </row>
    <row r="57" spans="3:8" x14ac:dyDescent="0.15">
      <c r="C57" s="333" t="s">
        <v>1033</v>
      </c>
      <c r="D57" s="335">
        <v>1003000000</v>
      </c>
      <c r="E57" s="361">
        <v>1003000000</v>
      </c>
      <c r="F57" s="336">
        <v>200000000</v>
      </c>
      <c r="G57" s="336">
        <v>1003000000</v>
      </c>
    </row>
    <row r="58" spans="3:8" x14ac:dyDescent="0.15">
      <c r="C58" s="75" t="str">
        <f>+C32</f>
        <v>Total al  31/03/2024</v>
      </c>
      <c r="D58" s="337">
        <f>+D39+D56+D53+D50</f>
        <v>2798000000</v>
      </c>
      <c r="E58" s="337">
        <f>E39+E53+E56</f>
        <v>2826331349</v>
      </c>
      <c r="F58" s="337">
        <f>+F39+F56+F53+F50</f>
        <v>200000000</v>
      </c>
      <c r="G58" s="337">
        <f>+G39+G56+G53+G50</f>
        <v>2823567976</v>
      </c>
    </row>
    <row r="59" spans="3:8" x14ac:dyDescent="0.15">
      <c r="C59" s="620" t="str">
        <f>C33</f>
        <v>Total al  31/12/2023</v>
      </c>
      <c r="D59" s="414">
        <v>10029547616</v>
      </c>
      <c r="E59" s="423">
        <v>10055776404.379999</v>
      </c>
      <c r="F59" s="417">
        <v>812000000</v>
      </c>
      <c r="G59" s="417">
        <v>9750213988.0533333</v>
      </c>
    </row>
    <row r="60" spans="3:8" x14ac:dyDescent="0.15">
      <c r="E60" s="61">
        <f>E58-G32</f>
        <v>0</v>
      </c>
    </row>
    <row r="62" spans="3:8" ht="14" thickBot="1" x14ac:dyDescent="0.2">
      <c r="C62" s="340" t="s">
        <v>378</v>
      </c>
      <c r="D62" s="341" t="s">
        <v>379</v>
      </c>
      <c r="E62" s="342" t="s">
        <v>619</v>
      </c>
      <c r="F62" s="356"/>
    </row>
    <row r="63" spans="3:8" x14ac:dyDescent="0.15">
      <c r="C63" s="415" t="s">
        <v>837</v>
      </c>
      <c r="D63" s="335">
        <v>200000000</v>
      </c>
      <c r="E63" s="361">
        <f>G57</f>
        <v>1003000000</v>
      </c>
      <c r="F63" s="339"/>
    </row>
    <row r="64" spans="3:8" x14ac:dyDescent="0.15">
      <c r="C64" s="75" t="str">
        <f>+C58</f>
        <v>Total al  31/03/2024</v>
      </c>
      <c r="D64" s="337">
        <f>+D63</f>
        <v>200000000</v>
      </c>
      <c r="E64" s="337">
        <f>+E63</f>
        <v>1003000000</v>
      </c>
    </row>
    <row r="65" spans="3:10" x14ac:dyDescent="0.15">
      <c r="C65" s="620" t="str">
        <f>C59</f>
        <v>Total al  31/12/2023</v>
      </c>
      <c r="D65" s="414">
        <v>200000000</v>
      </c>
      <c r="E65" s="423">
        <v>1002000000</v>
      </c>
    </row>
    <row r="67" spans="3:10" x14ac:dyDescent="0.15">
      <c r="H67" s="355"/>
      <c r="I67" s="355"/>
      <c r="J67" s="355"/>
    </row>
    <row r="68" spans="3:10" ht="14" x14ac:dyDescent="0.2">
      <c r="C68" s="424"/>
      <c r="H68" s="425"/>
      <c r="I68" s="426"/>
      <c r="J68" s="355"/>
    </row>
    <row r="69" spans="3:10" x14ac:dyDescent="0.15">
      <c r="H69" s="758"/>
      <c r="I69" s="758"/>
      <c r="J69" s="758"/>
    </row>
    <row r="70" spans="3:10" x14ac:dyDescent="0.15">
      <c r="H70" s="416"/>
      <c r="I70" s="416"/>
      <c r="J70" s="416"/>
    </row>
    <row r="71" spans="3:10" x14ac:dyDescent="0.15">
      <c r="H71" s="355"/>
      <c r="I71" s="355"/>
      <c r="J71" s="355"/>
    </row>
    <row r="72" spans="3:10" x14ac:dyDescent="0.15">
      <c r="H72" s="355"/>
      <c r="I72" s="355"/>
      <c r="J72" s="355"/>
    </row>
    <row r="80" spans="3:10" x14ac:dyDescent="0.15">
      <c r="I80" s="27"/>
      <c r="J80" s="27"/>
    </row>
  </sheetData>
  <autoFilter ref="C7:G33" xr:uid="{5017627D-B59A-4FF1-98C9-A54E6C099614}"/>
  <mergeCells count="11">
    <mergeCell ref="C32:E32"/>
    <mergeCell ref="C33:E33"/>
    <mergeCell ref="H69:J69"/>
    <mergeCell ref="C5:G5"/>
    <mergeCell ref="H5:J5"/>
    <mergeCell ref="C6:J6"/>
    <mergeCell ref="H7:H9"/>
    <mergeCell ref="I7:I9"/>
    <mergeCell ref="J7:J9"/>
    <mergeCell ref="C55:G55"/>
    <mergeCell ref="C38:G38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topLeftCell="A14" zoomScale="110" zoomScaleNormal="110" zoomScaleSheetLayoutView="40" workbookViewId="0">
      <selection activeCell="G1" sqref="G1:J1048576"/>
    </sheetView>
  </sheetViews>
  <sheetFormatPr baseColWidth="10" defaultColWidth="67.5" defaultRowHeight="12" x14ac:dyDescent="0.15"/>
  <cols>
    <col min="1" max="1" width="5.33203125" style="27" customWidth="1"/>
    <col min="2" max="2" width="44" style="27" customWidth="1"/>
    <col min="3" max="3" width="17.6640625" style="78" bestFit="1" customWidth="1"/>
    <col min="4" max="4" width="21.5" style="78" bestFit="1" customWidth="1"/>
    <col min="5" max="5" width="10.83203125" style="27" bestFit="1" customWidth="1"/>
    <col min="6" max="6" width="13.6640625" style="27" bestFit="1" customWidth="1"/>
    <col min="7" max="7" width="22.1640625" style="27" bestFit="1" customWidth="1"/>
    <col min="8" max="8" width="26" style="27" customWidth="1"/>
    <col min="9" max="16384" width="67.5" style="27"/>
  </cols>
  <sheetData>
    <row r="1" spans="2:8" ht="31.25" customHeight="1" x14ac:dyDescent="0.15"/>
    <row r="3" spans="2:8" ht="15" x14ac:dyDescent="0.2">
      <c r="B3" s="349" t="s">
        <v>658</v>
      </c>
    </row>
    <row r="4" spans="2:8" x14ac:dyDescent="0.15">
      <c r="B4" s="30"/>
    </row>
    <row r="5" spans="2:8" x14ac:dyDescent="0.15">
      <c r="B5" s="773" t="s">
        <v>844</v>
      </c>
      <c r="C5" s="773"/>
      <c r="D5" s="773"/>
    </row>
    <row r="7" spans="2:8" x14ac:dyDescent="0.15">
      <c r="B7" s="755" t="s">
        <v>383</v>
      </c>
      <c r="C7" s="755"/>
      <c r="D7" s="755"/>
    </row>
    <row r="8" spans="2:8" x14ac:dyDescent="0.15">
      <c r="B8" s="769" t="s">
        <v>384</v>
      </c>
      <c r="C8" s="770"/>
      <c r="D8" s="771"/>
    </row>
    <row r="9" spans="2:8" ht="13" x14ac:dyDescent="0.15">
      <c r="B9" s="37" t="s">
        <v>351</v>
      </c>
      <c r="C9" s="351" t="s">
        <v>385</v>
      </c>
      <c r="D9" s="351" t="s">
        <v>386</v>
      </c>
      <c r="E9" s="368"/>
      <c r="F9" s="368"/>
      <c r="G9" s="368"/>
      <c r="H9" s="368"/>
    </row>
    <row r="10" spans="2:8" x14ac:dyDescent="0.15">
      <c r="B10" s="369" t="s">
        <v>631</v>
      </c>
      <c r="C10" s="79">
        <v>9023931</v>
      </c>
      <c r="D10" s="79">
        <v>0</v>
      </c>
    </row>
    <row r="11" spans="2:8" x14ac:dyDescent="0.15">
      <c r="B11" s="369" t="s">
        <v>632</v>
      </c>
      <c r="C11" s="79">
        <v>588677</v>
      </c>
      <c r="D11" s="79">
        <v>0</v>
      </c>
    </row>
    <row r="12" spans="2:8" x14ac:dyDescent="0.15">
      <c r="B12" s="95" t="str">
        <f>+'NOTA E - INVERSIONES'!C58</f>
        <v>Total al  31/03/2024</v>
      </c>
      <c r="C12" s="80">
        <f>SUM(C10:C11)</f>
        <v>9612608</v>
      </c>
      <c r="D12" s="80">
        <f>SUM(D10:D11)</f>
        <v>0</v>
      </c>
      <c r="E12" s="81"/>
      <c r="F12" s="89"/>
    </row>
    <row r="13" spans="2:8" x14ac:dyDescent="0.15">
      <c r="B13" s="95" t="str">
        <f>+'NOTA E - INVERSIONES'!C59</f>
        <v>Total al  31/12/2023</v>
      </c>
      <c r="C13" s="80">
        <f>'BALANCE GRAL'!E22</f>
        <v>57335492</v>
      </c>
      <c r="D13" s="80">
        <v>0</v>
      </c>
    </row>
    <row r="14" spans="2:8" x14ac:dyDescent="0.15">
      <c r="B14" s="352"/>
      <c r="C14" s="82"/>
      <c r="D14" s="82"/>
      <c r="F14" s="89"/>
    </row>
    <row r="15" spans="2:8" x14ac:dyDescent="0.15">
      <c r="B15" s="755" t="s">
        <v>81</v>
      </c>
      <c r="C15" s="755"/>
      <c r="D15" s="755"/>
    </row>
    <row r="16" spans="2:8" x14ac:dyDescent="0.15">
      <c r="B16" s="769" t="s">
        <v>384</v>
      </c>
      <c r="C16" s="770"/>
      <c r="D16" s="771"/>
    </row>
    <row r="17" spans="2:7" ht="13" x14ac:dyDescent="0.15">
      <c r="B17" s="37" t="s">
        <v>351</v>
      </c>
      <c r="C17" s="351" t="s">
        <v>385</v>
      </c>
      <c r="D17" s="351" t="s">
        <v>386</v>
      </c>
    </row>
    <row r="18" spans="2:7" x14ac:dyDescent="0.15">
      <c r="B18" s="369" t="s">
        <v>1046</v>
      </c>
      <c r="C18" s="343">
        <v>2386000</v>
      </c>
      <c r="D18" s="351"/>
    </row>
    <row r="19" spans="2:7" x14ac:dyDescent="0.15">
      <c r="B19" s="369" t="s">
        <v>1017</v>
      </c>
      <c r="C19" s="343">
        <v>0</v>
      </c>
      <c r="D19" s="351"/>
    </row>
    <row r="20" spans="2:7" x14ac:dyDescent="0.15">
      <c r="B20" s="369" t="s">
        <v>387</v>
      </c>
      <c r="C20" s="79">
        <v>77583444</v>
      </c>
      <c r="D20" s="79">
        <v>0</v>
      </c>
      <c r="E20" s="89"/>
    </row>
    <row r="21" spans="2:7" x14ac:dyDescent="0.15">
      <c r="B21" s="95" t="str">
        <f>+B12</f>
        <v>Total al  31/03/2024</v>
      </c>
      <c r="C21" s="80">
        <f>SUM(C18:C20)</f>
        <v>79969444</v>
      </c>
      <c r="D21" s="79">
        <v>0</v>
      </c>
      <c r="G21" s="83"/>
    </row>
    <row r="22" spans="2:7" x14ac:dyDescent="0.15">
      <c r="B22" s="95" t="str">
        <f>+B13</f>
        <v>Total al  31/12/2023</v>
      </c>
      <c r="C22" s="80">
        <f>'BALANCE GRAL'!E23</f>
        <v>74350539</v>
      </c>
      <c r="D22" s="79">
        <v>0</v>
      </c>
    </row>
    <row r="23" spans="2:7" x14ac:dyDescent="0.15">
      <c r="B23" s="84"/>
    </row>
    <row r="24" spans="2:7" x14ac:dyDescent="0.15">
      <c r="B24" s="755" t="s">
        <v>87</v>
      </c>
      <c r="C24" s="755"/>
      <c r="D24" s="755"/>
    </row>
    <row r="25" spans="2:7" x14ac:dyDescent="0.15">
      <c r="B25" s="769" t="s">
        <v>384</v>
      </c>
      <c r="C25" s="770"/>
      <c r="D25" s="771"/>
    </row>
    <row r="26" spans="2:7" ht="13" x14ac:dyDescent="0.15">
      <c r="B26" s="37" t="s">
        <v>351</v>
      </c>
      <c r="C26" s="351" t="s">
        <v>385</v>
      </c>
      <c r="D26" s="351" t="s">
        <v>386</v>
      </c>
    </row>
    <row r="27" spans="2:7" x14ac:dyDescent="0.15">
      <c r="B27" s="369" t="str">
        <f>+B18</f>
        <v>Anticipo a Empleados - Descuento de Salarios</v>
      </c>
      <c r="C27" s="79">
        <v>0</v>
      </c>
      <c r="D27" s="79">
        <v>0</v>
      </c>
    </row>
    <row r="28" spans="2:7" x14ac:dyDescent="0.15">
      <c r="B28" s="369" t="s">
        <v>388</v>
      </c>
      <c r="C28" s="79">
        <v>0</v>
      </c>
      <c r="D28" s="79">
        <v>0</v>
      </c>
    </row>
    <row r="29" spans="2:7" x14ac:dyDescent="0.15">
      <c r="B29" s="369" t="s">
        <v>957</v>
      </c>
      <c r="C29" s="79">
        <v>0</v>
      </c>
      <c r="D29" s="79">
        <v>0</v>
      </c>
    </row>
    <row r="30" spans="2:7" x14ac:dyDescent="0.15">
      <c r="B30" s="95" t="str">
        <f>+B12</f>
        <v>Total al  31/03/2024</v>
      </c>
      <c r="C30" s="80">
        <f>SUM(C27:C29)</f>
        <v>0</v>
      </c>
      <c r="D30" s="79">
        <v>0</v>
      </c>
      <c r="F30" s="27" t="s">
        <v>389</v>
      </c>
    </row>
    <row r="31" spans="2:7" x14ac:dyDescent="0.15">
      <c r="B31" s="95" t="str">
        <f>+B22</f>
        <v>Total al  31/12/2023</v>
      </c>
      <c r="C31" s="80">
        <f>'BALANCE GRAL'!E26</f>
        <v>259680000</v>
      </c>
      <c r="D31" s="79">
        <v>0</v>
      </c>
    </row>
    <row r="32" spans="2:7" x14ac:dyDescent="0.15">
      <c r="B32" s="84"/>
    </row>
    <row r="33" spans="2:8" x14ac:dyDescent="0.15">
      <c r="B33" s="84"/>
      <c r="C33" s="78">
        <f>+C30+C21+C12-'BALANCE GRAL'!D29</f>
        <v>0</v>
      </c>
      <c r="F33" s="57"/>
    </row>
    <row r="34" spans="2:8" x14ac:dyDescent="0.15">
      <c r="B34" s="84"/>
    </row>
    <row r="35" spans="2:8" x14ac:dyDescent="0.15">
      <c r="B35" s="755" t="s">
        <v>390</v>
      </c>
      <c r="C35" s="755"/>
      <c r="D35" s="755"/>
    </row>
    <row r="36" spans="2:8" ht="13" x14ac:dyDescent="0.15">
      <c r="B36" s="768" t="s">
        <v>372</v>
      </c>
      <c r="C36" s="772" t="s">
        <v>391</v>
      </c>
      <c r="D36" s="772" t="s">
        <v>392</v>
      </c>
      <c r="E36" s="37" t="s">
        <v>369</v>
      </c>
      <c r="F36" s="37" t="s">
        <v>393</v>
      </c>
      <c r="G36" s="768" t="s">
        <v>394</v>
      </c>
      <c r="H36" s="768"/>
    </row>
    <row r="37" spans="2:8" ht="13" x14ac:dyDescent="0.15">
      <c r="B37" s="768"/>
      <c r="C37" s="772"/>
      <c r="D37" s="772"/>
      <c r="E37" s="37" t="s">
        <v>395</v>
      </c>
      <c r="F37" s="37" t="s">
        <v>396</v>
      </c>
      <c r="G37" s="768"/>
      <c r="H37" s="768"/>
    </row>
    <row r="38" spans="2:8" ht="13" x14ac:dyDescent="0.15">
      <c r="B38" s="768"/>
      <c r="C38" s="772"/>
      <c r="D38" s="772"/>
      <c r="E38" s="370"/>
      <c r="F38" s="37" t="s">
        <v>397</v>
      </c>
      <c r="G38" s="768"/>
      <c r="H38" s="768"/>
    </row>
    <row r="39" spans="2:8" x14ac:dyDescent="0.15">
      <c r="B39" s="371"/>
      <c r="C39" s="768" t="s">
        <v>398</v>
      </c>
      <c r="D39" s="768"/>
      <c r="E39" s="768"/>
      <c r="F39" s="768"/>
      <c r="G39" s="768"/>
      <c r="H39" s="37"/>
    </row>
    <row r="40" spans="2:8" ht="13" x14ac:dyDescent="0.15">
      <c r="B40" s="371" t="s">
        <v>399</v>
      </c>
      <c r="C40" s="768"/>
      <c r="D40" s="768"/>
      <c r="E40" s="768"/>
      <c r="F40" s="768"/>
      <c r="G40" s="768"/>
      <c r="H40" s="371"/>
    </row>
    <row r="41" spans="2:8" ht="13" x14ac:dyDescent="0.15">
      <c r="B41" s="371" t="s">
        <v>400</v>
      </c>
      <c r="C41" s="768"/>
      <c r="D41" s="768"/>
      <c r="E41" s="768"/>
      <c r="F41" s="768"/>
      <c r="G41" s="768"/>
      <c r="H41" s="371"/>
    </row>
    <row r="45" spans="2:8" ht="13" thickBot="1" x14ac:dyDescent="0.2"/>
    <row r="46" spans="2:8" x14ac:dyDescent="0.15">
      <c r="B46" s="608" t="str">
        <f>+INDICE!I2</f>
        <v>Total al  31/03/2024</v>
      </c>
      <c r="C46" s="575">
        <f>+C30+C21+C12</f>
        <v>89582052</v>
      </c>
      <c r="D46" s="78">
        <f>+C46-'BALANCE GRAL'!D29</f>
        <v>0</v>
      </c>
    </row>
    <row r="47" spans="2:8" ht="13" thickBot="1" x14ac:dyDescent="0.2">
      <c r="B47" s="609" t="str">
        <f>+INDICE!J2</f>
        <v>Total al  31/12/2023</v>
      </c>
      <c r="C47" s="576">
        <f>+C31+C22+C13</f>
        <v>391366031</v>
      </c>
      <c r="D47" s="78">
        <f>+C47-'BALANCE GRAL'!E29</f>
        <v>0</v>
      </c>
    </row>
  </sheetData>
  <mergeCells count="14">
    <mergeCell ref="B24:D24"/>
    <mergeCell ref="B5:D5"/>
    <mergeCell ref="B7:D7"/>
    <mergeCell ref="B8:D8"/>
    <mergeCell ref="B15:D15"/>
    <mergeCell ref="B16:D16"/>
    <mergeCell ref="H36:H38"/>
    <mergeCell ref="C39:G41"/>
    <mergeCell ref="B25:D25"/>
    <mergeCell ref="B35:D35"/>
    <mergeCell ref="B36:B38"/>
    <mergeCell ref="C36:C38"/>
    <mergeCell ref="D36:D38"/>
    <mergeCell ref="G36:G38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="110" zoomScaleNormal="110" zoomScaleSheetLayoutView="40" workbookViewId="0">
      <pane xSplit="1" ySplit="8" topLeftCell="C9" activePane="bottomRight" state="frozen"/>
      <selection activeCell="G1" sqref="G1:J1048576"/>
      <selection pane="topRight" activeCell="G1" sqref="G1:J1048576"/>
      <selection pane="bottomLeft" activeCell="G1" sqref="G1:J1048576"/>
      <selection pane="bottomRight" activeCell="G1" sqref="G1:J1048576"/>
    </sheetView>
  </sheetViews>
  <sheetFormatPr baseColWidth="10" defaultColWidth="11.5" defaultRowHeight="12" x14ac:dyDescent="0.15"/>
  <cols>
    <col min="1" max="1" width="2.5" style="27" customWidth="1"/>
    <col min="2" max="2" width="23" style="84" customWidth="1"/>
    <col min="3" max="3" width="20.6640625" style="27" bestFit="1" customWidth="1"/>
    <col min="4" max="4" width="14.1640625" style="27" bestFit="1" customWidth="1"/>
    <col min="5" max="5" width="11.33203125" style="27" customWidth="1"/>
    <col min="6" max="6" width="10.33203125" style="27" bestFit="1" customWidth="1"/>
    <col min="7" max="7" width="14.5" style="27" bestFit="1" customWidth="1"/>
    <col min="8" max="8" width="13" style="27" bestFit="1" customWidth="1"/>
    <col min="9" max="9" width="10.6640625" style="27" bestFit="1" customWidth="1"/>
    <col min="10" max="10" width="7.6640625" style="27" customWidth="1"/>
    <col min="11" max="11" width="9.5" style="27" customWidth="1"/>
    <col min="12" max="12" width="13.1640625" style="27" bestFit="1" customWidth="1"/>
    <col min="13" max="13" width="14.1640625" style="27" bestFit="1" customWidth="1"/>
    <col min="14" max="14" width="10.33203125" style="27" customWidth="1"/>
    <col min="15" max="16384" width="11.5" style="27"/>
  </cols>
  <sheetData>
    <row r="3" spans="2:17" s="159" customFormat="1" ht="19.25" hidden="1" customHeight="1" x14ac:dyDescent="0.15">
      <c r="B3" s="84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65"/>
    </row>
    <row r="4" spans="2:17" ht="15" x14ac:dyDescent="0.2">
      <c r="C4" s="349" t="s">
        <v>719</v>
      </c>
      <c r="N4" s="87"/>
    </row>
    <row r="5" spans="2:17" ht="32" customHeight="1" x14ac:dyDescent="0.15">
      <c r="B5" s="773" t="s">
        <v>958</v>
      </c>
      <c r="C5" s="773"/>
      <c r="D5" s="773"/>
      <c r="E5" s="773"/>
      <c r="F5" s="773"/>
      <c r="G5" s="773"/>
      <c r="H5" s="773"/>
      <c r="I5" s="773"/>
      <c r="J5" s="773"/>
      <c r="K5" s="773"/>
      <c r="L5" s="773"/>
      <c r="M5" s="773"/>
      <c r="N5" s="566"/>
      <c r="O5" s="89"/>
    </row>
    <row r="6" spans="2:17" x14ac:dyDescent="0.15">
      <c r="C6" s="85"/>
      <c r="N6" s="87"/>
    </row>
    <row r="7" spans="2:17" x14ac:dyDescent="0.15">
      <c r="B7" s="45"/>
      <c r="C7" s="774" t="s">
        <v>401</v>
      </c>
      <c r="D7" s="775"/>
      <c r="E7" s="775"/>
      <c r="F7" s="775"/>
      <c r="G7" s="776"/>
      <c r="H7" s="774" t="s">
        <v>402</v>
      </c>
      <c r="I7" s="775"/>
      <c r="J7" s="775"/>
      <c r="K7" s="161"/>
      <c r="L7" s="161"/>
      <c r="M7" s="567"/>
      <c r="N7" s="87"/>
    </row>
    <row r="8" spans="2:17" ht="26" x14ac:dyDescent="0.15">
      <c r="B8" s="37" t="s">
        <v>267</v>
      </c>
      <c r="C8" s="86" t="s">
        <v>403</v>
      </c>
      <c r="D8" s="37" t="s">
        <v>404</v>
      </c>
      <c r="E8" s="37" t="s">
        <v>405</v>
      </c>
      <c r="F8" s="37" t="s">
        <v>406</v>
      </c>
      <c r="G8" s="37" t="s">
        <v>407</v>
      </c>
      <c r="H8" s="37" t="s">
        <v>408</v>
      </c>
      <c r="I8" s="37" t="s">
        <v>404</v>
      </c>
      <c r="J8" s="37" t="s">
        <v>405</v>
      </c>
      <c r="K8" s="37" t="s">
        <v>406</v>
      </c>
      <c r="L8" s="37" t="s">
        <v>409</v>
      </c>
      <c r="M8" s="37" t="s">
        <v>410</v>
      </c>
      <c r="N8" s="566"/>
    </row>
    <row r="9" spans="2:17" x14ac:dyDescent="0.15">
      <c r="B9" s="88" t="s">
        <v>411</v>
      </c>
      <c r="C9" s="79">
        <v>0</v>
      </c>
      <c r="D9" s="55">
        <v>0</v>
      </c>
      <c r="E9" s="55">
        <v>0</v>
      </c>
      <c r="F9" s="79">
        <v>0</v>
      </c>
      <c r="G9" s="79">
        <f>C9+D9-E9+F9</f>
        <v>0</v>
      </c>
      <c r="H9" s="79">
        <v>0</v>
      </c>
      <c r="I9" s="79">
        <v>0</v>
      </c>
      <c r="J9" s="79">
        <v>0</v>
      </c>
      <c r="K9" s="79">
        <v>0</v>
      </c>
      <c r="L9" s="79">
        <f>H9+I9-J9+K9</f>
        <v>0</v>
      </c>
      <c r="M9" s="79">
        <f>+G9-L9</f>
        <v>0</v>
      </c>
      <c r="N9" s="87"/>
      <c r="O9" s="57"/>
      <c r="P9" s="57"/>
    </row>
    <row r="10" spans="2:17" x14ac:dyDescent="0.15">
      <c r="B10" s="90" t="s">
        <v>412</v>
      </c>
      <c r="C10" s="79">
        <v>0</v>
      </c>
      <c r="D10" s="55">
        <v>0</v>
      </c>
      <c r="E10" s="55">
        <v>0</v>
      </c>
      <c r="F10" s="79">
        <v>0</v>
      </c>
      <c r="G10" s="79">
        <f t="shared" ref="G10:G17" si="0">C10+D10-E10+F10</f>
        <v>0</v>
      </c>
      <c r="H10" s="79">
        <v>0</v>
      </c>
      <c r="I10" s="79">
        <v>0</v>
      </c>
      <c r="J10" s="79">
        <v>0</v>
      </c>
      <c r="K10" s="79">
        <v>0</v>
      </c>
      <c r="L10" s="79">
        <f t="shared" ref="L10:L17" si="1">H10+I10-J10+K10</f>
        <v>0</v>
      </c>
      <c r="M10" s="79">
        <f t="shared" ref="M10:M17" si="2">+G10-L10</f>
        <v>0</v>
      </c>
      <c r="N10" s="87"/>
      <c r="O10" s="57"/>
      <c r="P10" s="57"/>
    </row>
    <row r="11" spans="2:17" x14ac:dyDescent="0.15">
      <c r="B11" s="90" t="s">
        <v>413</v>
      </c>
      <c r="C11" s="79">
        <v>0</v>
      </c>
      <c r="D11" s="55">
        <v>0</v>
      </c>
      <c r="E11" s="55">
        <v>0</v>
      </c>
      <c r="F11" s="79">
        <v>0</v>
      </c>
      <c r="G11" s="79">
        <f t="shared" si="0"/>
        <v>0</v>
      </c>
      <c r="H11" s="79">
        <v>0</v>
      </c>
      <c r="I11" s="79">
        <v>0</v>
      </c>
      <c r="J11" s="79">
        <v>0</v>
      </c>
      <c r="K11" s="79">
        <v>0</v>
      </c>
      <c r="L11" s="79">
        <f t="shared" si="1"/>
        <v>0</v>
      </c>
      <c r="M11" s="79">
        <f t="shared" si="2"/>
        <v>0</v>
      </c>
      <c r="N11" s="87"/>
      <c r="O11" s="57"/>
      <c r="P11" s="57"/>
    </row>
    <row r="12" spans="2:17" x14ac:dyDescent="0.15">
      <c r="B12" s="90" t="s">
        <v>414</v>
      </c>
      <c r="C12" s="79">
        <v>0</v>
      </c>
      <c r="D12" s="55">
        <v>0</v>
      </c>
      <c r="E12" s="55">
        <v>0</v>
      </c>
      <c r="F12" s="79">
        <v>0</v>
      </c>
      <c r="G12" s="79">
        <f t="shared" si="0"/>
        <v>0</v>
      </c>
      <c r="H12" s="79">
        <v>0</v>
      </c>
      <c r="I12" s="79">
        <v>0</v>
      </c>
      <c r="J12" s="79">
        <v>0</v>
      </c>
      <c r="K12" s="79">
        <v>0</v>
      </c>
      <c r="L12" s="79">
        <f t="shared" si="1"/>
        <v>0</v>
      </c>
      <c r="M12" s="79">
        <f t="shared" si="2"/>
        <v>0</v>
      </c>
      <c r="N12" s="87"/>
      <c r="O12" s="57"/>
      <c r="P12" s="57"/>
    </row>
    <row r="13" spans="2:17" x14ac:dyDescent="0.15">
      <c r="B13" s="90" t="s">
        <v>415</v>
      </c>
      <c r="C13" s="79">
        <v>13232431</v>
      </c>
      <c r="D13" s="55">
        <v>2853900</v>
      </c>
      <c r="E13" s="55"/>
      <c r="F13" s="79">
        <v>0</v>
      </c>
      <c r="G13" s="79">
        <f t="shared" si="0"/>
        <v>16086331</v>
      </c>
      <c r="H13" s="79">
        <v>949819</v>
      </c>
      <c r="I13" s="79">
        <f>L13-H13</f>
        <v>4529866</v>
      </c>
      <c r="J13" s="79">
        <v>0</v>
      </c>
      <c r="K13" s="79">
        <v>0</v>
      </c>
      <c r="L13" s="79">
        <v>5479685</v>
      </c>
      <c r="M13" s="79">
        <f>+G13-L13</f>
        <v>10606646</v>
      </c>
      <c r="N13" s="87"/>
      <c r="O13" s="57"/>
      <c r="P13" s="57"/>
      <c r="Q13" s="57"/>
    </row>
    <row r="14" spans="2:17" x14ac:dyDescent="0.15">
      <c r="B14" s="90" t="s">
        <v>416</v>
      </c>
      <c r="C14" s="79">
        <v>0</v>
      </c>
      <c r="D14" s="55">
        <v>0</v>
      </c>
      <c r="E14" s="79">
        <v>0</v>
      </c>
      <c r="F14" s="79">
        <v>0</v>
      </c>
      <c r="G14" s="79">
        <f t="shared" si="0"/>
        <v>0</v>
      </c>
      <c r="H14" s="79">
        <v>0</v>
      </c>
      <c r="I14" s="79">
        <v>0</v>
      </c>
      <c r="J14" s="79">
        <v>0</v>
      </c>
      <c r="K14" s="79">
        <v>0</v>
      </c>
      <c r="L14" s="79">
        <f t="shared" si="1"/>
        <v>0</v>
      </c>
      <c r="M14" s="79">
        <f t="shared" si="2"/>
        <v>0</v>
      </c>
      <c r="N14" s="566"/>
      <c r="O14" s="89"/>
      <c r="P14" s="57"/>
    </row>
    <row r="15" spans="2:17" x14ac:dyDescent="0.15">
      <c r="B15" s="90" t="s">
        <v>417</v>
      </c>
      <c r="C15" s="55">
        <v>0</v>
      </c>
      <c r="D15" s="55">
        <v>0</v>
      </c>
      <c r="E15" s="79"/>
      <c r="F15" s="79"/>
      <c r="G15" s="79">
        <f t="shared" si="0"/>
        <v>0</v>
      </c>
      <c r="H15" s="79">
        <v>0</v>
      </c>
      <c r="I15" s="79">
        <v>0</v>
      </c>
      <c r="J15" s="79">
        <v>0</v>
      </c>
      <c r="K15" s="79">
        <v>0</v>
      </c>
      <c r="L15" s="79">
        <f t="shared" si="1"/>
        <v>0</v>
      </c>
      <c r="M15" s="79">
        <f>+G15+L15</f>
        <v>0</v>
      </c>
      <c r="N15" s="566"/>
      <c r="O15" s="57"/>
      <c r="P15" s="57"/>
    </row>
    <row r="16" spans="2:17" x14ac:dyDescent="0.15">
      <c r="B16" s="90" t="s">
        <v>418</v>
      </c>
      <c r="C16" s="55">
        <v>0</v>
      </c>
      <c r="D16" s="55">
        <v>0</v>
      </c>
      <c r="E16" s="79">
        <v>0</v>
      </c>
      <c r="F16" s="79">
        <v>0</v>
      </c>
      <c r="G16" s="79">
        <f t="shared" si="0"/>
        <v>0</v>
      </c>
      <c r="H16" s="79">
        <v>0</v>
      </c>
      <c r="I16" s="79">
        <v>0</v>
      </c>
      <c r="J16" s="79">
        <f>+H16</f>
        <v>0</v>
      </c>
      <c r="K16" s="79">
        <v>0</v>
      </c>
      <c r="L16" s="79">
        <f t="shared" si="1"/>
        <v>0</v>
      </c>
      <c r="M16" s="79">
        <f>+G16+L16</f>
        <v>0</v>
      </c>
      <c r="N16" s="87"/>
      <c r="P16" s="57"/>
    </row>
    <row r="17" spans="2:16" x14ac:dyDescent="0.15">
      <c r="B17" s="90" t="s">
        <v>419</v>
      </c>
      <c r="C17" s="79">
        <v>0</v>
      </c>
      <c r="D17" s="55">
        <v>0</v>
      </c>
      <c r="E17" s="79"/>
      <c r="F17" s="79"/>
      <c r="G17" s="79">
        <f t="shared" si="0"/>
        <v>0</v>
      </c>
      <c r="H17" s="79">
        <v>0</v>
      </c>
      <c r="I17" s="79">
        <v>0</v>
      </c>
      <c r="J17" s="79">
        <v>0</v>
      </c>
      <c r="K17" s="79">
        <v>0</v>
      </c>
      <c r="L17" s="79">
        <f t="shared" si="1"/>
        <v>0</v>
      </c>
      <c r="M17" s="79">
        <f t="shared" si="2"/>
        <v>0</v>
      </c>
      <c r="O17" s="57"/>
      <c r="P17" s="57"/>
    </row>
    <row r="18" spans="2:16" x14ac:dyDescent="0.15">
      <c r="B18" s="91" t="str">
        <f>+'NOTA F - CREDITOS'!B30</f>
        <v>Total al  31/03/2024</v>
      </c>
      <c r="C18" s="92">
        <f>SUM(C9:C17)</f>
        <v>13232431</v>
      </c>
      <c r="D18" s="92">
        <f>SUM(D9:D17)</f>
        <v>2853900</v>
      </c>
      <c r="E18" s="79">
        <v>0</v>
      </c>
      <c r="F18" s="79">
        <v>0</v>
      </c>
      <c r="G18" s="80">
        <f>SUM(G9:G17)</f>
        <v>16086331</v>
      </c>
      <c r="H18" s="80">
        <f>SUM(H9:H17)</f>
        <v>949819</v>
      </c>
      <c r="I18" s="80">
        <f>SUM(I9:I17)</f>
        <v>4529866</v>
      </c>
      <c r="J18" s="79">
        <v>0</v>
      </c>
      <c r="K18" s="79">
        <v>0</v>
      </c>
      <c r="L18" s="80">
        <f>SUM(L9:L17)</f>
        <v>5479685</v>
      </c>
      <c r="M18" s="80">
        <f>SUM(M9:M17)</f>
        <v>10606646</v>
      </c>
      <c r="O18" s="57"/>
      <c r="P18" s="57"/>
    </row>
    <row r="19" spans="2:16" x14ac:dyDescent="0.15">
      <c r="B19" s="91" t="str">
        <f>+'NOTA F - CREDITOS'!B31</f>
        <v>Total al  31/12/2023</v>
      </c>
      <c r="C19" s="92" t="s">
        <v>1103</v>
      </c>
      <c r="D19" s="92">
        <v>2853900</v>
      </c>
      <c r="E19" s="79">
        <v>0</v>
      </c>
      <c r="F19" s="80">
        <v>0</v>
      </c>
      <c r="G19" s="80">
        <v>16086331</v>
      </c>
      <c r="H19" s="80">
        <v>949819</v>
      </c>
      <c r="I19" s="80">
        <v>4529866</v>
      </c>
      <c r="J19" s="79">
        <v>0</v>
      </c>
      <c r="K19" s="79">
        <v>0</v>
      </c>
      <c r="L19" s="80">
        <v>5479685</v>
      </c>
      <c r="M19" s="80">
        <v>10606646</v>
      </c>
    </row>
    <row r="22" spans="2:16" x14ac:dyDescent="0.15">
      <c r="M22" s="57">
        <f>+M18-'BALANCE GRAL'!D61</f>
        <v>0</v>
      </c>
    </row>
    <row r="23" spans="2:16" x14ac:dyDescent="0.15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20.1640625" defaultRowHeight="12" x14ac:dyDescent="0.15"/>
  <cols>
    <col min="1" max="1" width="6.33203125" style="27" customWidth="1"/>
    <col min="2" max="2" width="23.5" style="27" bestFit="1" customWidth="1"/>
    <col min="3" max="3" width="13.5" style="27" bestFit="1" customWidth="1"/>
    <col min="4" max="4" width="12.33203125" style="27" bestFit="1" customWidth="1"/>
    <col min="5" max="5" width="16.33203125" style="27" bestFit="1" customWidth="1"/>
    <col min="6" max="6" width="17.6640625" style="27" bestFit="1" customWidth="1"/>
    <col min="7" max="16384" width="20.1640625" style="27"/>
  </cols>
  <sheetData>
    <row r="3" spans="2:8" ht="15" x14ac:dyDescent="0.2">
      <c r="B3" s="349" t="s">
        <v>659</v>
      </c>
    </row>
    <row r="4" spans="2:8" x14ac:dyDescent="0.15">
      <c r="B4" s="773" t="s">
        <v>620</v>
      </c>
      <c r="C4" s="773"/>
      <c r="D4" s="773"/>
      <c r="E4" s="773"/>
      <c r="F4" s="773"/>
    </row>
    <row r="6" spans="2:8" x14ac:dyDescent="0.15">
      <c r="B6" s="93" t="s">
        <v>351</v>
      </c>
      <c r="C6" s="93" t="s">
        <v>420</v>
      </c>
      <c r="D6" s="93" t="s">
        <v>421</v>
      </c>
      <c r="E6" s="93" t="s">
        <v>422</v>
      </c>
      <c r="F6" s="93" t="s">
        <v>423</v>
      </c>
    </row>
    <row r="7" spans="2:8" x14ac:dyDescent="0.15">
      <c r="B7" s="35" t="s">
        <v>528</v>
      </c>
      <c r="C7" s="55">
        <v>1852334</v>
      </c>
      <c r="D7" s="55">
        <v>0</v>
      </c>
      <c r="E7" s="79">
        <f>C7-F7</f>
        <v>1061848</v>
      </c>
      <c r="F7" s="55">
        <f>'BALANCE GRAL'!D33</f>
        <v>790486</v>
      </c>
      <c r="G7" s="57"/>
      <c r="H7" s="89"/>
    </row>
    <row r="8" spans="2:8" x14ac:dyDescent="0.15">
      <c r="B8" s="35" t="s">
        <v>529</v>
      </c>
      <c r="C8" s="55">
        <v>0</v>
      </c>
      <c r="D8" s="55">
        <v>0</v>
      </c>
      <c r="E8" s="79">
        <v>0</v>
      </c>
      <c r="F8" s="55">
        <f t="shared" ref="F8:F10" si="0">C8+D8-E8</f>
        <v>0</v>
      </c>
      <c r="G8" s="94"/>
      <c r="H8" s="64"/>
    </row>
    <row r="9" spans="2:8" x14ac:dyDescent="0.15">
      <c r="B9" s="35" t="s">
        <v>530</v>
      </c>
      <c r="C9" s="55">
        <v>0</v>
      </c>
      <c r="D9" s="55">
        <v>0</v>
      </c>
      <c r="E9" s="79">
        <v>0</v>
      </c>
      <c r="F9" s="55">
        <f t="shared" si="0"/>
        <v>0</v>
      </c>
      <c r="G9" s="94"/>
      <c r="H9" s="64"/>
    </row>
    <row r="10" spans="2:8" x14ac:dyDescent="0.15">
      <c r="B10" s="35" t="s">
        <v>532</v>
      </c>
      <c r="C10" s="55">
        <v>0</v>
      </c>
      <c r="D10" s="55">
        <v>0</v>
      </c>
      <c r="E10" s="79">
        <v>0</v>
      </c>
      <c r="F10" s="55">
        <f t="shared" si="0"/>
        <v>0</v>
      </c>
      <c r="G10" s="94"/>
      <c r="H10" s="64"/>
    </row>
    <row r="11" spans="2:8" x14ac:dyDescent="0.15">
      <c r="B11" s="95" t="str">
        <f>+'NOTA G BIENES DE USO'!B18</f>
        <v>Total al  31/03/2024</v>
      </c>
      <c r="C11" s="92">
        <f>SUM(C7:C10)</f>
        <v>1852334</v>
      </c>
      <c r="D11" s="92">
        <f t="shared" ref="D11:F11" si="1">SUM(D7:D10)</f>
        <v>0</v>
      </c>
      <c r="E11" s="92">
        <f t="shared" si="1"/>
        <v>1061848</v>
      </c>
      <c r="F11" s="92">
        <f t="shared" si="1"/>
        <v>790486</v>
      </c>
      <c r="G11" s="89"/>
      <c r="H11" s="89"/>
    </row>
    <row r="12" spans="2:8" x14ac:dyDescent="0.15">
      <c r="B12" s="95" t="str">
        <f>+'NOTA G BIENES DE USO'!B19</f>
        <v>Total al  31/12/2023</v>
      </c>
      <c r="C12" s="92">
        <v>998105547</v>
      </c>
      <c r="D12" s="92">
        <v>4023223</v>
      </c>
      <c r="E12" s="92">
        <v>1000276436</v>
      </c>
      <c r="F12" s="92">
        <v>1852334</v>
      </c>
      <c r="G12" s="89"/>
    </row>
    <row r="14" spans="2:8" ht="14" x14ac:dyDescent="0.2">
      <c r="E14" s="259"/>
      <c r="F14" s="57">
        <f>+F11-'BALANCE GRAL'!D36</f>
        <v>0</v>
      </c>
    </row>
    <row r="15" spans="2:8" ht="14" x14ac:dyDescent="0.2">
      <c r="E15" s="260"/>
    </row>
    <row r="16" spans="2:8" ht="14" x14ac:dyDescent="0.2">
      <c r="E16" s="260"/>
    </row>
    <row r="17" spans="5:5" x14ac:dyDescent="0.15">
      <c r="E17" s="89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6.83203125" style="27" customWidth="1"/>
    <col min="2" max="2" width="29.5" style="27" customWidth="1"/>
    <col min="3" max="3" width="26.5" style="27" customWidth="1"/>
    <col min="4" max="4" width="22" style="27" customWidth="1"/>
    <col min="5" max="5" width="11.5" style="27"/>
    <col min="6" max="7" width="13.5" style="27" bestFit="1" customWidth="1"/>
    <col min="8" max="8" width="12" style="27" bestFit="1" customWidth="1"/>
    <col min="9" max="16384" width="11.5" style="27"/>
  </cols>
  <sheetData>
    <row r="3" spans="2:6" ht="15" x14ac:dyDescent="0.2">
      <c r="B3" s="349" t="s">
        <v>621</v>
      </c>
    </row>
    <row r="4" spans="2:6" x14ac:dyDescent="0.15">
      <c r="B4" s="773" t="s">
        <v>622</v>
      </c>
      <c r="C4" s="773"/>
      <c r="D4" s="773"/>
    </row>
    <row r="6" spans="2:6" ht="13" x14ac:dyDescent="0.15">
      <c r="B6" s="37" t="s">
        <v>424</v>
      </c>
      <c r="C6" s="37" t="s">
        <v>351</v>
      </c>
      <c r="D6" s="97" t="str">
        <f>+'NOTA F - CREDITOS'!B30</f>
        <v>Total al  31/03/2024</v>
      </c>
    </row>
    <row r="7" spans="2:6" x14ac:dyDescent="0.15">
      <c r="B7" s="90" t="s">
        <v>425</v>
      </c>
      <c r="C7" s="90"/>
      <c r="D7" s="149">
        <v>0</v>
      </c>
    </row>
    <row r="8" spans="2:6" x14ac:dyDescent="0.15">
      <c r="B8" s="90" t="s">
        <v>426</v>
      </c>
      <c r="C8" s="90"/>
      <c r="D8" s="99">
        <v>0</v>
      </c>
    </row>
    <row r="9" spans="2:6" x14ac:dyDescent="0.15">
      <c r="B9" s="90" t="s">
        <v>427</v>
      </c>
      <c r="C9" s="90"/>
      <c r="D9" s="99">
        <v>0</v>
      </c>
      <c r="E9" s="89"/>
      <c r="F9" s="89"/>
    </row>
    <row r="10" spans="2:6" x14ac:dyDescent="0.15">
      <c r="B10" s="90" t="s">
        <v>142</v>
      </c>
      <c r="C10" s="90"/>
      <c r="D10" s="99">
        <v>0</v>
      </c>
    </row>
    <row r="11" spans="2:6" x14ac:dyDescent="0.15">
      <c r="B11" s="90" t="s">
        <v>428</v>
      </c>
      <c r="C11" s="90"/>
      <c r="D11" s="99">
        <v>0</v>
      </c>
    </row>
    <row r="12" spans="2:6" x14ac:dyDescent="0.15">
      <c r="B12" s="95" t="str">
        <f>+'NOTA H CARGOS DIFERIDOS'!B11</f>
        <v>Total al  31/03/2024</v>
      </c>
      <c r="C12" s="95"/>
      <c r="D12" s="100">
        <f>SUM(D7:D11)</f>
        <v>0</v>
      </c>
      <c r="E12" s="89"/>
      <c r="F12" s="89"/>
    </row>
    <row r="13" spans="2:6" x14ac:dyDescent="0.15">
      <c r="B13" s="95" t="str">
        <f>+'NOTA H CARGOS DIFERIDOS'!B12</f>
        <v>Total al  31/12/2023</v>
      </c>
      <c r="C13" s="98"/>
      <c r="D13" s="100">
        <v>0</v>
      </c>
      <c r="E13" s="89"/>
    </row>
    <row r="16" spans="2:6" x14ac:dyDescent="0.15">
      <c r="D16" s="57">
        <f>+D13-'BALANCE GRAL'!D68</f>
        <v>0</v>
      </c>
    </row>
    <row r="17" spans="7:14" x14ac:dyDescent="0.15">
      <c r="G17" s="41"/>
      <c r="K17" s="27" t="s">
        <v>364</v>
      </c>
      <c r="N17" s="27" t="s">
        <v>364</v>
      </c>
    </row>
    <row r="18" spans="7:14" x14ac:dyDescent="0.15">
      <c r="G18" s="41"/>
      <c r="K18" s="27" t="s">
        <v>364</v>
      </c>
      <c r="N18" s="27" t="s">
        <v>364</v>
      </c>
    </row>
    <row r="19" spans="7:14" x14ac:dyDescent="0.15">
      <c r="G19" s="41"/>
      <c r="K19" s="27" t="s">
        <v>364</v>
      </c>
      <c r="N19" s="27" t="s">
        <v>364</v>
      </c>
    </row>
    <row r="20" spans="7:14" x14ac:dyDescent="0.15">
      <c r="G20" s="41"/>
      <c r="K20" s="27" t="s">
        <v>364</v>
      </c>
      <c r="N20" s="27" t="s">
        <v>364</v>
      </c>
    </row>
    <row r="21" spans="7:14" x14ac:dyDescent="0.15">
      <c r="G21" s="41"/>
      <c r="H21" s="57"/>
      <c r="K21" s="27" t="s">
        <v>364</v>
      </c>
      <c r="N21" s="27" t="s">
        <v>364</v>
      </c>
    </row>
    <row r="22" spans="7:14" x14ac:dyDescent="0.15">
      <c r="G22" s="41"/>
      <c r="K22" s="27" t="s">
        <v>364</v>
      </c>
      <c r="N22" s="27" t="s">
        <v>364</v>
      </c>
    </row>
    <row r="23" spans="7:14" x14ac:dyDescent="0.15">
      <c r="G23" s="41"/>
      <c r="H23" s="57"/>
      <c r="K23" s="27" t="s">
        <v>364</v>
      </c>
      <c r="N23" s="27" t="s">
        <v>364</v>
      </c>
    </row>
    <row r="24" spans="7:14" x14ac:dyDescent="0.15">
      <c r="G24" s="41"/>
      <c r="K24" s="27" t="s">
        <v>364</v>
      </c>
      <c r="N24" s="27" t="s">
        <v>364</v>
      </c>
    </row>
    <row r="25" spans="7:14" x14ac:dyDescent="0.15">
      <c r="G25" s="41"/>
      <c r="H25" s="57"/>
      <c r="K25" s="27" t="s">
        <v>364</v>
      </c>
      <c r="N25" s="27" t="s">
        <v>364</v>
      </c>
    </row>
    <row r="26" spans="7:14" x14ac:dyDescent="0.15">
      <c r="G26" s="41"/>
      <c r="K26" s="27" t="s">
        <v>364</v>
      </c>
      <c r="N26" s="27" t="s">
        <v>364</v>
      </c>
    </row>
    <row r="27" spans="7:14" x14ac:dyDescent="0.15">
      <c r="G27" s="41"/>
      <c r="H27" s="57"/>
      <c r="K27" s="27" t="s">
        <v>364</v>
      </c>
      <c r="N27" s="27" t="s">
        <v>364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8.33203125" style="27" customWidth="1"/>
    <col min="2" max="2" width="37.83203125" style="27" bestFit="1" customWidth="1"/>
    <col min="3" max="3" width="11.33203125" style="27" bestFit="1" customWidth="1"/>
    <col min="4" max="4" width="10.33203125" style="27" bestFit="1" customWidth="1"/>
    <col min="5" max="5" width="14" style="27" bestFit="1" customWidth="1"/>
    <col min="6" max="6" width="14.83203125" style="27" bestFit="1" customWidth="1"/>
    <col min="7" max="7" width="8.1640625" style="27" customWidth="1"/>
    <col min="8" max="16384" width="11.5" style="27"/>
  </cols>
  <sheetData>
    <row r="2" spans="2:7" ht="11.5" customHeight="1" x14ac:dyDescent="0.15">
      <c r="B2" s="85"/>
    </row>
    <row r="3" spans="2:7" ht="15" x14ac:dyDescent="0.2">
      <c r="B3" s="349" t="s">
        <v>655</v>
      </c>
    </row>
    <row r="4" spans="2:7" x14ac:dyDescent="0.15">
      <c r="B4" s="85"/>
    </row>
    <row r="5" spans="2:7" ht="12" customHeight="1" x14ac:dyDescent="0.15">
      <c r="B5" s="773" t="s">
        <v>622</v>
      </c>
      <c r="C5" s="773"/>
      <c r="D5" s="773"/>
      <c r="E5" s="773"/>
      <c r="F5" s="773"/>
    </row>
    <row r="7" spans="2:7" x14ac:dyDescent="0.15">
      <c r="B7" s="93" t="s">
        <v>351</v>
      </c>
      <c r="C7" s="93" t="s">
        <v>420</v>
      </c>
      <c r="D7" s="93" t="s">
        <v>421</v>
      </c>
      <c r="E7" s="93" t="s">
        <v>422</v>
      </c>
      <c r="F7" s="93" t="s">
        <v>423</v>
      </c>
    </row>
    <row r="8" spans="2:7" x14ac:dyDescent="0.15">
      <c r="B8" s="35" t="s">
        <v>337</v>
      </c>
      <c r="C8" s="99">
        <v>0</v>
      </c>
      <c r="D8" s="99">
        <v>0</v>
      </c>
      <c r="E8" s="99">
        <v>0</v>
      </c>
      <c r="F8" s="99">
        <f t="shared" ref="F8:F12" si="0">+C8+D8-E8</f>
        <v>0</v>
      </c>
    </row>
    <row r="9" spans="2:7" x14ac:dyDescent="0.15">
      <c r="B9" s="35" t="s">
        <v>150</v>
      </c>
      <c r="C9" s="99">
        <f>+'BALANCE GRAL'!E72</f>
        <v>19246460</v>
      </c>
      <c r="D9" s="99">
        <v>0</v>
      </c>
      <c r="E9" s="99">
        <f>C9-F9</f>
        <v>0</v>
      </c>
      <c r="F9" s="99">
        <f>'BALANCE GRAL'!D72</f>
        <v>19246460</v>
      </c>
    </row>
    <row r="10" spans="2:7" x14ac:dyDescent="0.15">
      <c r="B10" s="35" t="s">
        <v>429</v>
      </c>
      <c r="C10" s="99">
        <v>0</v>
      </c>
      <c r="D10" s="99">
        <v>0</v>
      </c>
      <c r="E10" s="99">
        <v>0</v>
      </c>
      <c r="F10" s="99">
        <f t="shared" si="0"/>
        <v>0</v>
      </c>
    </row>
    <row r="11" spans="2:7" x14ac:dyDescent="0.15">
      <c r="B11" s="35" t="s">
        <v>430</v>
      </c>
      <c r="C11" s="99">
        <v>0</v>
      </c>
      <c r="D11" s="99">
        <v>0</v>
      </c>
      <c r="E11" s="99">
        <v>0</v>
      </c>
      <c r="F11" s="99">
        <f t="shared" si="0"/>
        <v>0</v>
      </c>
    </row>
    <row r="12" spans="2:7" x14ac:dyDescent="0.15">
      <c r="B12" s="95" t="str">
        <f>+' NOTA I INTANGIBLES'!B12</f>
        <v>Total al  31/03/2024</v>
      </c>
      <c r="C12" s="100">
        <f>SUM(C8:C11)</f>
        <v>19246460</v>
      </c>
      <c r="D12" s="100">
        <f>SUM(D8:D11)</f>
        <v>0</v>
      </c>
      <c r="E12" s="100">
        <f>SUM(E8:E11)</f>
        <v>0</v>
      </c>
      <c r="F12" s="100">
        <f t="shared" si="0"/>
        <v>19246460</v>
      </c>
      <c r="G12" s="101"/>
    </row>
    <row r="13" spans="2:7" x14ac:dyDescent="0.15">
      <c r="B13" s="95" t="str">
        <f>+'NOTA H CARGOS DIFERIDOS'!B12</f>
        <v>Total al  31/12/2023</v>
      </c>
      <c r="C13" s="100">
        <v>57739382</v>
      </c>
      <c r="D13" s="100">
        <v>0</v>
      </c>
      <c r="E13" s="100">
        <v>19246461</v>
      </c>
      <c r="F13" s="100">
        <v>38492921</v>
      </c>
      <c r="G13" s="101"/>
    </row>
    <row r="15" spans="2:7" x14ac:dyDescent="0.15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0" style="27" hidden="1" customWidth="1"/>
    <col min="2" max="2" width="7.1640625" style="27" customWidth="1"/>
    <col min="3" max="3" width="51.1640625" style="27" customWidth="1"/>
    <col min="4" max="5" width="13.83203125" style="27" bestFit="1" customWidth="1"/>
    <col min="6" max="6" width="2.5" style="27" bestFit="1" customWidth="1"/>
    <col min="7" max="16384" width="11.5" style="27"/>
  </cols>
  <sheetData>
    <row r="3" spans="3:7" ht="15" x14ac:dyDescent="0.2">
      <c r="C3" s="349" t="s">
        <v>661</v>
      </c>
    </row>
    <row r="4" spans="3:7" x14ac:dyDescent="0.15">
      <c r="C4" s="85"/>
    </row>
    <row r="5" spans="3:7" ht="12" customHeight="1" x14ac:dyDescent="0.15">
      <c r="C5" s="773" t="s">
        <v>622</v>
      </c>
      <c r="D5" s="773"/>
      <c r="E5" s="773"/>
      <c r="F5" s="344"/>
      <c r="G5" s="344"/>
    </row>
    <row r="7" spans="3:7" x14ac:dyDescent="0.15">
      <c r="C7" s="31" t="s">
        <v>431</v>
      </c>
      <c r="D7" s="31" t="s">
        <v>432</v>
      </c>
      <c r="E7" s="31" t="s">
        <v>433</v>
      </c>
    </row>
    <row r="8" spans="3:7" x14ac:dyDescent="0.15">
      <c r="C8" s="35" t="s">
        <v>1047</v>
      </c>
      <c r="D8" s="149">
        <v>0</v>
      </c>
      <c r="E8" s="79"/>
    </row>
    <row r="9" spans="3:7" x14ac:dyDescent="0.15">
      <c r="C9" s="35" t="s">
        <v>1048</v>
      </c>
      <c r="D9" s="149">
        <v>0</v>
      </c>
      <c r="E9" s="149"/>
    </row>
    <row r="10" spans="3:7" x14ac:dyDescent="0.15">
      <c r="C10" s="35" t="s">
        <v>959</v>
      </c>
      <c r="D10" s="149">
        <v>0</v>
      </c>
      <c r="E10" s="149"/>
    </row>
    <row r="11" spans="3:7" x14ac:dyDescent="0.15">
      <c r="C11" s="35" t="s">
        <v>960</v>
      </c>
      <c r="D11" s="149">
        <v>0</v>
      </c>
      <c r="E11" s="149">
        <v>0</v>
      </c>
    </row>
    <row r="12" spans="3:7" x14ac:dyDescent="0.15">
      <c r="C12" s="95" t="str">
        <f>+'NOTA J OTROS ACTIVOS CTES y NO '!B12</f>
        <v>Total al  31/03/2024</v>
      </c>
      <c r="D12" s="601">
        <f>SUM(D8:D11)</f>
        <v>0</v>
      </c>
      <c r="E12" s="149">
        <v>0</v>
      </c>
      <c r="F12" s="41"/>
    </row>
    <row r="13" spans="3:7" x14ac:dyDescent="0.15">
      <c r="C13" s="95" t="str">
        <f>+'NOTA J OTROS ACTIVOS CTES y NO '!B13</f>
        <v>Total al  31/12/2023</v>
      </c>
      <c r="D13" s="100">
        <f>'BALANCE GRAL'!H20</f>
        <v>0</v>
      </c>
      <c r="E13" s="621">
        <v>0</v>
      </c>
      <c r="F13" s="41"/>
    </row>
    <row r="14" spans="3:7" x14ac:dyDescent="0.15">
      <c r="D14" s="647">
        <f>+D12-'BALANCE GRAL'!G20</f>
        <v>0</v>
      </c>
    </row>
    <row r="15" spans="3:7" x14ac:dyDescent="0.15">
      <c r="C15" s="359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3.5" style="27" customWidth="1"/>
    <col min="2" max="2" width="2.5" style="27" hidden="1" customWidth="1"/>
    <col min="3" max="3" width="28" style="27" bestFit="1" customWidth="1"/>
    <col min="4" max="4" width="15.1640625" style="27" customWidth="1"/>
    <col min="5" max="5" width="15" style="87" customWidth="1"/>
    <col min="6" max="6" width="13.5" style="27" customWidth="1"/>
    <col min="7" max="7" width="14" style="41" customWidth="1"/>
    <col min="8" max="8" width="23.33203125" style="41" hidden="1" customWidth="1"/>
    <col min="9" max="10" width="14.33203125" style="27" customWidth="1"/>
    <col min="11" max="16384" width="11.5" style="27"/>
  </cols>
  <sheetData>
    <row r="3" spans="3:9" ht="15" x14ac:dyDescent="0.2">
      <c r="C3" s="349" t="s">
        <v>640</v>
      </c>
      <c r="D3" s="162"/>
    </row>
    <row r="4" spans="3:9" x14ac:dyDescent="0.15">
      <c r="C4" s="85"/>
    </row>
    <row r="5" spans="3:9" x14ac:dyDescent="0.15">
      <c r="C5" s="773" t="s">
        <v>622</v>
      </c>
      <c r="D5" s="773"/>
      <c r="E5" s="773"/>
    </row>
    <row r="7" spans="3:9" ht="34.5" customHeight="1" x14ac:dyDescent="0.15">
      <c r="C7" s="31" t="s">
        <v>351</v>
      </c>
      <c r="D7" s="102" t="s">
        <v>432</v>
      </c>
      <c r="E7" s="102" t="s">
        <v>433</v>
      </c>
    </row>
    <row r="8" spans="3:9" x14ac:dyDescent="0.15">
      <c r="C8" s="35" t="s">
        <v>639</v>
      </c>
      <c r="D8" s="55">
        <v>1328084</v>
      </c>
      <c r="E8" s="55"/>
      <c r="H8" s="41">
        <v>473152</v>
      </c>
      <c r="I8" s="103"/>
    </row>
    <row r="9" spans="3:9" x14ac:dyDescent="0.15">
      <c r="C9" s="35" t="s">
        <v>1035</v>
      </c>
      <c r="D9" s="55">
        <v>736083</v>
      </c>
      <c r="E9" s="55"/>
      <c r="H9" s="41">
        <v>9545000</v>
      </c>
      <c r="I9" s="103"/>
    </row>
    <row r="10" spans="3:9" x14ac:dyDescent="0.15">
      <c r="C10" s="35" t="s">
        <v>609</v>
      </c>
      <c r="D10" s="55">
        <v>0</v>
      </c>
      <c r="E10" s="55"/>
      <c r="H10" s="41">
        <v>1320000</v>
      </c>
      <c r="I10" s="103"/>
    </row>
    <row r="11" spans="3:9" x14ac:dyDescent="0.15">
      <c r="C11" s="35" t="s">
        <v>218</v>
      </c>
      <c r="D11" s="55">
        <v>0</v>
      </c>
      <c r="E11" s="55"/>
      <c r="H11" s="41">
        <v>30640000</v>
      </c>
      <c r="I11" s="103"/>
    </row>
    <row r="12" spans="3:9" x14ac:dyDescent="0.15">
      <c r="C12" s="35" t="s">
        <v>678</v>
      </c>
      <c r="D12" s="55"/>
      <c r="E12" s="55"/>
      <c r="I12" s="103"/>
    </row>
    <row r="13" spans="3:9" x14ac:dyDescent="0.15">
      <c r="C13" s="35" t="s">
        <v>677</v>
      </c>
      <c r="D13" s="55">
        <v>0</v>
      </c>
      <c r="E13" s="55"/>
      <c r="I13" s="103"/>
    </row>
    <row r="14" spans="3:9" x14ac:dyDescent="0.15">
      <c r="C14" s="35" t="s">
        <v>1034</v>
      </c>
      <c r="D14" s="55"/>
      <c r="E14" s="55"/>
      <c r="H14" s="41">
        <v>41978152</v>
      </c>
      <c r="I14" s="103"/>
    </row>
    <row r="15" spans="3:9" x14ac:dyDescent="0.15">
      <c r="C15" s="95" t="str">
        <f>+'NOTA K PRESTAMOS'!C12</f>
        <v>Total al  31/03/2024</v>
      </c>
      <c r="D15" s="92">
        <f>SUM(D8:D14)</f>
        <v>2064167</v>
      </c>
      <c r="E15" s="55">
        <v>0</v>
      </c>
      <c r="F15" s="41"/>
    </row>
    <row r="16" spans="3:9" x14ac:dyDescent="0.15">
      <c r="C16" s="95" t="str">
        <f>+'NOTA K PRESTAMOS'!C13</f>
        <v>Total al  31/12/2023</v>
      </c>
      <c r="D16" s="92">
        <f>'BALANCE GRAL'!H11</f>
        <v>8319474</v>
      </c>
      <c r="E16" s="92">
        <v>0</v>
      </c>
      <c r="F16" s="41"/>
    </row>
    <row r="17" spans="4:4" x14ac:dyDescent="0.15">
      <c r="D17" s="87"/>
    </row>
    <row r="18" spans="4:4" x14ac:dyDescent="0.15">
      <c r="D18" s="41">
        <f>+D15-'BALANCE GRAL'!G11</f>
        <v>0</v>
      </c>
    </row>
    <row r="19" spans="4:4" x14ac:dyDescent="0.15">
      <c r="D19" s="57"/>
    </row>
    <row r="21" spans="4:4" x14ac:dyDescent="0.15">
      <c r="D21" s="41"/>
    </row>
    <row r="22" spans="4:4" x14ac:dyDescent="0.15">
      <c r="D22" s="41"/>
    </row>
    <row r="23" spans="4:4" x14ac:dyDescent="0.15">
      <c r="D23" s="57"/>
    </row>
    <row r="24" spans="4:4" x14ac:dyDescent="0.15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29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5" style="104" customWidth="1"/>
    <col min="2" max="2" width="47.1640625" style="104" customWidth="1"/>
    <col min="3" max="3" width="21.5" style="104" bestFit="1" customWidth="1"/>
    <col min="4" max="4" width="19.5" style="104" customWidth="1"/>
    <col min="5" max="5" width="11.5" style="104"/>
    <col min="6" max="6" width="13.5" style="104" customWidth="1"/>
    <col min="7" max="8" width="11.5" style="104"/>
    <col min="9" max="9" width="24.83203125" style="104" customWidth="1"/>
    <col min="10" max="16384" width="11.5" style="104"/>
  </cols>
  <sheetData>
    <row r="2" spans="2:4" ht="15" x14ac:dyDescent="0.2">
      <c r="C2" s="162"/>
    </row>
    <row r="3" spans="2:4" ht="15" x14ac:dyDescent="0.2">
      <c r="B3" s="349" t="s">
        <v>660</v>
      </c>
    </row>
    <row r="4" spans="2:4" x14ac:dyDescent="0.15">
      <c r="B4" s="105"/>
    </row>
    <row r="5" spans="2:4" x14ac:dyDescent="0.15">
      <c r="B5" s="773" t="s">
        <v>622</v>
      </c>
      <c r="C5" s="773"/>
      <c r="D5" s="773"/>
    </row>
    <row r="7" spans="2:4" ht="13" x14ac:dyDescent="0.15">
      <c r="B7" s="97" t="s">
        <v>351</v>
      </c>
      <c r="C7" s="97" t="s">
        <v>434</v>
      </c>
      <c r="D7" s="97" t="s">
        <v>435</v>
      </c>
    </row>
    <row r="8" spans="2:4" ht="13" x14ac:dyDescent="0.15">
      <c r="B8" s="106" t="s">
        <v>961</v>
      </c>
      <c r="C8" s="107">
        <f>+'BALANCE GRAL'!G10</f>
        <v>424626292</v>
      </c>
      <c r="D8" s="108">
        <v>0</v>
      </c>
    </row>
    <row r="9" spans="2:4" ht="13" x14ac:dyDescent="0.15">
      <c r="B9" s="109" t="str">
        <f>+'NOTA L ACREED VARIOS'!C15</f>
        <v>Total al  31/03/2024</v>
      </c>
      <c r="C9" s="111">
        <f>SUM(C8:C8)</f>
        <v>424626292</v>
      </c>
      <c r="D9" s="108">
        <v>0</v>
      </c>
    </row>
    <row r="10" spans="2:4" ht="13" x14ac:dyDescent="0.15">
      <c r="B10" s="109" t="str">
        <f>+'NOTA L ACREED VARIOS'!C16</f>
        <v>Total al  31/12/2023</v>
      </c>
      <c r="C10" s="111">
        <f>'BALANCE GRAL'!H10</f>
        <v>88314262</v>
      </c>
      <c r="D10" s="108">
        <v>0</v>
      </c>
    </row>
    <row r="11" spans="2:4" x14ac:dyDescent="0.15">
      <c r="C11" s="362">
        <f>+C9-'BALANCE GRAL'!G10</f>
        <v>0</v>
      </c>
    </row>
    <row r="12" spans="2:4" ht="13" x14ac:dyDescent="0.15">
      <c r="B12" s="105" t="s">
        <v>508</v>
      </c>
    </row>
    <row r="13" spans="2:4" ht="24" customHeight="1" x14ac:dyDescent="0.15">
      <c r="B13" s="773" t="s">
        <v>436</v>
      </c>
      <c r="C13" s="773"/>
      <c r="D13" s="773"/>
    </row>
    <row r="14" spans="2:4" x14ac:dyDescent="0.15">
      <c r="B14" s="112"/>
    </row>
    <row r="15" spans="2:4" ht="24" customHeight="1" x14ac:dyDescent="0.15">
      <c r="B15" s="781" t="s">
        <v>966</v>
      </c>
      <c r="C15" s="781"/>
      <c r="D15" s="781"/>
    </row>
    <row r="16" spans="2:4" x14ac:dyDescent="0.15">
      <c r="B16" s="105"/>
    </row>
    <row r="17" spans="2:8" x14ac:dyDescent="0.15">
      <c r="B17" s="773" t="s">
        <v>622</v>
      </c>
      <c r="C17" s="773"/>
      <c r="D17" s="773"/>
    </row>
    <row r="18" spans="2:8" x14ac:dyDescent="0.15">
      <c r="B18" s="105"/>
    </row>
    <row r="19" spans="2:8" ht="26" x14ac:dyDescent="0.15">
      <c r="B19" s="97" t="s">
        <v>441</v>
      </c>
      <c r="C19" s="97" t="s">
        <v>442</v>
      </c>
      <c r="D19" s="97" t="s">
        <v>443</v>
      </c>
      <c r="E19" s="97" t="s">
        <v>444</v>
      </c>
      <c r="F19" s="97" t="s">
        <v>434</v>
      </c>
      <c r="G19" s="97" t="s">
        <v>435</v>
      </c>
    </row>
    <row r="20" spans="2:8" ht="13" x14ac:dyDescent="0.15">
      <c r="B20" s="106" t="s">
        <v>709</v>
      </c>
      <c r="C20" s="106" t="s">
        <v>710</v>
      </c>
      <c r="D20" s="106" t="s">
        <v>609</v>
      </c>
      <c r="E20" s="53">
        <v>20</v>
      </c>
      <c r="F20" s="107">
        <v>440000</v>
      </c>
      <c r="G20" s="108">
        <v>0</v>
      </c>
    </row>
    <row r="21" spans="2:8" ht="13" x14ac:dyDescent="0.15">
      <c r="B21" s="106" t="s">
        <v>840</v>
      </c>
      <c r="C21" s="106" t="s">
        <v>838</v>
      </c>
      <c r="D21" s="106" t="s">
        <v>839</v>
      </c>
      <c r="E21" s="53">
        <v>0</v>
      </c>
      <c r="F21" s="107">
        <v>0</v>
      </c>
      <c r="G21" s="108"/>
    </row>
    <row r="22" spans="2:8" ht="13" x14ac:dyDescent="0.15">
      <c r="B22" s="106" t="s">
        <v>1051</v>
      </c>
      <c r="C22" s="106" t="s">
        <v>1019</v>
      </c>
      <c r="D22" s="106" t="s">
        <v>962</v>
      </c>
      <c r="E22" s="53">
        <v>30</v>
      </c>
      <c r="F22" s="107">
        <v>5650000</v>
      </c>
      <c r="G22" s="108"/>
    </row>
    <row r="23" spans="2:8" ht="13" x14ac:dyDescent="0.15">
      <c r="B23" s="106" t="s">
        <v>556</v>
      </c>
      <c r="C23" s="106" t="s">
        <v>555</v>
      </c>
      <c r="D23" s="106" t="s">
        <v>981</v>
      </c>
      <c r="E23" s="53">
        <v>0</v>
      </c>
      <c r="F23" s="107">
        <v>0</v>
      </c>
      <c r="G23" s="108"/>
      <c r="H23" s="362"/>
    </row>
    <row r="24" spans="2:8" ht="13" x14ac:dyDescent="0.15">
      <c r="B24" s="106" t="s">
        <v>1018</v>
      </c>
      <c r="C24" s="106" t="s">
        <v>1019</v>
      </c>
      <c r="D24" s="106" t="s">
        <v>1022</v>
      </c>
      <c r="E24" s="53">
        <v>0</v>
      </c>
      <c r="F24" s="107">
        <v>0</v>
      </c>
      <c r="G24" s="108"/>
    </row>
    <row r="25" spans="2:8" ht="13" x14ac:dyDescent="0.15">
      <c r="B25" s="106" t="s">
        <v>1020</v>
      </c>
      <c r="C25" s="106" t="s">
        <v>1019</v>
      </c>
      <c r="D25" s="106" t="s">
        <v>1021</v>
      </c>
      <c r="E25" s="53">
        <v>0</v>
      </c>
      <c r="F25" s="107">
        <v>0</v>
      </c>
      <c r="G25" s="108"/>
    </row>
    <row r="26" spans="2:8" ht="13" x14ac:dyDescent="0.15">
      <c r="B26" s="106" t="s">
        <v>1025</v>
      </c>
      <c r="C26" s="106" t="s">
        <v>1019</v>
      </c>
      <c r="D26" s="106" t="s">
        <v>1036</v>
      </c>
      <c r="E26" s="53">
        <v>20</v>
      </c>
      <c r="F26" s="107">
        <v>617320</v>
      </c>
      <c r="G26" s="108"/>
    </row>
    <row r="27" spans="2:8" ht="13" x14ac:dyDescent="0.15">
      <c r="B27" s="109" t="str">
        <f>+B9</f>
        <v>Total al  31/03/2024</v>
      </c>
      <c r="C27" s="109"/>
      <c r="D27" s="109"/>
      <c r="E27" s="109"/>
      <c r="F27" s="298">
        <f>SUM(F20:F26)</f>
        <v>6707320</v>
      </c>
      <c r="G27" s="108">
        <v>0</v>
      </c>
    </row>
    <row r="28" spans="2:8" ht="13" x14ac:dyDescent="0.15">
      <c r="B28" s="109" t="str">
        <f>+B10</f>
        <v>Total al  31/12/2023</v>
      </c>
      <c r="C28" s="109"/>
      <c r="D28" s="109"/>
      <c r="E28" s="109"/>
      <c r="F28" s="111">
        <v>41978152</v>
      </c>
      <c r="G28" s="108">
        <v>0</v>
      </c>
    </row>
    <row r="29" spans="2:8" x14ac:dyDescent="0.15">
      <c r="B29" s="113"/>
      <c r="C29" s="114"/>
      <c r="D29" s="115"/>
      <c r="F29" s="362"/>
    </row>
    <row r="30" spans="2:8" ht="24" customHeight="1" x14ac:dyDescent="0.15">
      <c r="B30" s="780" t="s">
        <v>509</v>
      </c>
      <c r="C30" s="780"/>
      <c r="D30" s="780"/>
      <c r="E30" s="121"/>
    </row>
    <row r="31" spans="2:8" x14ac:dyDescent="0.15">
      <c r="B31" s="773" t="s">
        <v>622</v>
      </c>
      <c r="C31" s="773"/>
      <c r="D31" s="773"/>
    </row>
    <row r="32" spans="2:8" x14ac:dyDescent="0.15">
      <c r="B32" s="105"/>
      <c r="C32" s="105"/>
      <c r="D32" s="105"/>
    </row>
    <row r="33" spans="2:6" ht="24" customHeight="1" x14ac:dyDescent="0.15">
      <c r="B33" s="97" t="s">
        <v>372</v>
      </c>
      <c r="C33" s="97" t="s">
        <v>443</v>
      </c>
      <c r="D33" s="97" t="s">
        <v>633</v>
      </c>
      <c r="E33" s="97" t="s">
        <v>434</v>
      </c>
      <c r="F33" s="97" t="s">
        <v>435</v>
      </c>
    </row>
    <row r="34" spans="2:6" x14ac:dyDescent="0.15">
      <c r="B34" s="106"/>
      <c r="C34" s="777" t="s">
        <v>634</v>
      </c>
      <c r="D34" s="778"/>
      <c r="E34" s="778"/>
      <c r="F34" s="779"/>
    </row>
    <row r="35" spans="2:6" ht="13" x14ac:dyDescent="0.15">
      <c r="B35" s="109" t="str">
        <f>+B27</f>
        <v>Total al  31/03/2024</v>
      </c>
      <c r="C35" s="109"/>
      <c r="D35" s="109"/>
      <c r="E35" s="298">
        <f>SUM(E34:E34)</f>
        <v>0</v>
      </c>
      <c r="F35" s="108">
        <v>0</v>
      </c>
    </row>
    <row r="36" spans="2:6" ht="13" x14ac:dyDescent="0.15">
      <c r="B36" s="109" t="str">
        <f>+B28</f>
        <v>Total al  31/12/2023</v>
      </c>
      <c r="C36" s="109"/>
      <c r="D36" s="109"/>
      <c r="E36" s="111">
        <v>0</v>
      </c>
      <c r="F36" s="108">
        <v>0</v>
      </c>
    </row>
    <row r="38" spans="2:6" ht="16" x14ac:dyDescent="0.15">
      <c r="B38" s="577" t="s">
        <v>967</v>
      </c>
    </row>
    <row r="39" spans="2:6" x14ac:dyDescent="0.15">
      <c r="B39" s="105"/>
    </row>
    <row r="40" spans="2:6" x14ac:dyDescent="0.15">
      <c r="B40" s="773" t="s">
        <v>622</v>
      </c>
      <c r="C40" s="773"/>
      <c r="D40" s="773"/>
    </row>
    <row r="42" spans="2:6" ht="13" x14ac:dyDescent="0.15">
      <c r="B42" s="37" t="s">
        <v>351</v>
      </c>
      <c r="C42" s="102" t="s">
        <v>437</v>
      </c>
      <c r="D42" s="102" t="s">
        <v>438</v>
      </c>
    </row>
    <row r="43" spans="2:6" ht="13" x14ac:dyDescent="0.15">
      <c r="B43" s="116" t="s">
        <v>1049</v>
      </c>
      <c r="C43" s="118">
        <f>+'BALANCE GRAL'!G34</f>
        <v>0</v>
      </c>
      <c r="D43" s="117">
        <v>0</v>
      </c>
    </row>
    <row r="44" spans="2:6" ht="13" x14ac:dyDescent="0.15">
      <c r="B44" s="109" t="str">
        <f>+B27</f>
        <v>Total al  31/03/2024</v>
      </c>
      <c r="C44" s="110">
        <f>SUM(C43:C43)</f>
        <v>0</v>
      </c>
      <c r="D44" s="117">
        <v>0</v>
      </c>
    </row>
    <row r="45" spans="2:6" ht="13" x14ac:dyDescent="0.15">
      <c r="B45" s="109" t="str">
        <f>+B28</f>
        <v>Total al  31/12/2023</v>
      </c>
      <c r="C45" s="119">
        <v>454881917</v>
      </c>
      <c r="D45" s="117">
        <v>0</v>
      </c>
    </row>
    <row r="46" spans="2:6" x14ac:dyDescent="0.15">
      <c r="C46" s="121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9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7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2.5" style="104" customWidth="1"/>
    <col min="2" max="2" width="37.6640625" style="104" customWidth="1"/>
    <col min="3" max="3" width="27" style="104" bestFit="1" customWidth="1"/>
    <col min="4" max="4" width="23.33203125" style="104" bestFit="1" customWidth="1"/>
    <col min="5" max="5" width="21.6640625" style="120" customWidth="1"/>
    <col min="6" max="6" width="20.5" style="120" customWidth="1"/>
    <col min="7" max="7" width="14.33203125" style="104" bestFit="1" customWidth="1"/>
    <col min="8" max="8" width="14" style="121" bestFit="1" customWidth="1"/>
    <col min="9" max="16384" width="11.5" style="104"/>
  </cols>
  <sheetData>
    <row r="1" spans="2:6" ht="15" x14ac:dyDescent="0.2">
      <c r="C1" s="162"/>
    </row>
    <row r="3" spans="2:6" x14ac:dyDescent="0.15">
      <c r="B3" s="784" t="s">
        <v>439</v>
      </c>
      <c r="C3" s="784"/>
      <c r="D3" s="784"/>
      <c r="E3" s="784"/>
      <c r="F3" s="784"/>
    </row>
    <row r="4" spans="2:6" x14ac:dyDescent="0.15">
      <c r="B4" s="332"/>
      <c r="C4" s="332"/>
      <c r="D4" s="332"/>
      <c r="E4" s="332"/>
      <c r="F4" s="332"/>
    </row>
    <row r="5" spans="2:6" ht="12" customHeight="1" x14ac:dyDescent="0.15">
      <c r="B5" s="773" t="s">
        <v>622</v>
      </c>
      <c r="C5" s="773"/>
      <c r="D5" s="773"/>
      <c r="E5" s="773"/>
      <c r="F5" s="773"/>
    </row>
    <row r="6" spans="2:6" ht="13" thickBot="1" x14ac:dyDescent="0.2"/>
    <row r="7" spans="2:6" ht="35.25" customHeight="1" thickBot="1" x14ac:dyDescent="0.2">
      <c r="B7" s="310" t="s">
        <v>610</v>
      </c>
      <c r="C7" s="122"/>
      <c r="D7" s="123"/>
      <c r="E7" s="782" t="s">
        <v>440</v>
      </c>
      <c r="F7" s="783"/>
    </row>
    <row r="8" spans="2:6" ht="13" x14ac:dyDescent="0.15">
      <c r="B8" s="124" t="s">
        <v>441</v>
      </c>
      <c r="C8" s="124" t="s">
        <v>442</v>
      </c>
      <c r="D8" s="124" t="s">
        <v>443</v>
      </c>
      <c r="E8" s="125" t="str">
        <f>+'NOTAS M-Q ACREED y CTAS A PAG'!B9</f>
        <v>Total al  31/03/2024</v>
      </c>
      <c r="F8" s="125" t="str">
        <f>+'NOTAS M-Q ACREED y CTAS A PAG'!B10</f>
        <v>Total al  31/12/2023</v>
      </c>
    </row>
    <row r="9" spans="2:6" ht="13" x14ac:dyDescent="0.15">
      <c r="B9" s="126" t="s">
        <v>612</v>
      </c>
      <c r="C9" s="126" t="s">
        <v>965</v>
      </c>
      <c r="D9" s="126" t="s">
        <v>841</v>
      </c>
      <c r="E9" s="127">
        <v>0</v>
      </c>
      <c r="F9" s="127">
        <v>23000000</v>
      </c>
    </row>
    <row r="10" spans="2:6" ht="13" x14ac:dyDescent="0.15">
      <c r="B10" s="126" t="s">
        <v>1105</v>
      </c>
      <c r="C10" s="126" t="s">
        <v>965</v>
      </c>
      <c r="D10" s="374" t="s">
        <v>1076</v>
      </c>
      <c r="E10" s="127">
        <v>0</v>
      </c>
      <c r="F10" s="127">
        <v>0</v>
      </c>
    </row>
    <row r="11" spans="2:6" ht="13" x14ac:dyDescent="0.15">
      <c r="B11" s="126" t="s">
        <v>963</v>
      </c>
      <c r="C11" s="126" t="s">
        <v>964</v>
      </c>
      <c r="D11" s="126" t="s">
        <v>1023</v>
      </c>
      <c r="E11" s="127">
        <v>0</v>
      </c>
      <c r="F11" s="127">
        <v>236680000</v>
      </c>
    </row>
    <row r="12" spans="2:6" ht="13" x14ac:dyDescent="0.15">
      <c r="B12" s="374" t="str">
        <f>+'NOTAS M-Q ACREED y CTAS A PAG'!B20</f>
        <v>Ysaias López Gómez</v>
      </c>
      <c r="C12" s="374" t="str">
        <f>+'NOTAS M-Q ACREED y CTAS A PAG'!C20</f>
        <v>Sindico</v>
      </c>
      <c r="D12" s="374" t="str">
        <f>+'NOTAS M-Q ACREED y CTAS A PAG'!D20</f>
        <v>Honorarios Profesionales</v>
      </c>
      <c r="E12" s="127">
        <v>440000</v>
      </c>
      <c r="F12" s="127">
        <v>0</v>
      </c>
    </row>
    <row r="13" spans="2:6" ht="13" x14ac:dyDescent="0.15">
      <c r="B13" s="374" t="str">
        <f>+'NOTAS M-Q ACREED y CTAS A PAG'!B21</f>
        <v>Hp Auditores &amp; Contadores</v>
      </c>
      <c r="C13" s="374" t="str">
        <f>+'NOTAS M-Q ACREED y CTAS A PAG'!C21</f>
        <v>Auditores</v>
      </c>
      <c r="D13" s="374" t="str">
        <f>+'NOTAS M-Q ACREED y CTAS A PAG'!D21</f>
        <v>Servicios de Auditoria</v>
      </c>
      <c r="E13" s="127">
        <v>880000</v>
      </c>
      <c r="F13" s="127">
        <v>0</v>
      </c>
    </row>
    <row r="14" spans="2:6" ht="13" x14ac:dyDescent="0.15">
      <c r="B14" s="374" t="str">
        <f>+'NOTAS M-Q ACREED y CTAS A PAG'!B22</f>
        <v>In Positiva Sa</v>
      </c>
      <c r="C14" s="374" t="str">
        <f>+'NOTAS M-Q ACREED y CTAS A PAG'!C22</f>
        <v>Empresa Vinculada</v>
      </c>
      <c r="D14" s="374" t="str">
        <f>+'NOTAS M-Q ACREED y CTAS A PAG'!D22</f>
        <v>Servicios de Contabilidad</v>
      </c>
      <c r="E14" s="127">
        <v>3300000</v>
      </c>
      <c r="F14" s="127">
        <v>0</v>
      </c>
    </row>
    <row r="15" spans="2:6" ht="13" x14ac:dyDescent="0.15">
      <c r="B15" s="374" t="str">
        <f>+'NOTAS M-Q ACREED y CTAS A PAG'!B23</f>
        <v>Giuseppe Antonio Saurini Buey</v>
      </c>
      <c r="C15" s="374" t="str">
        <f>+'NOTAS M-Q ACREED y CTAS A PAG'!C23</f>
        <v>Presidente</v>
      </c>
      <c r="D15" s="374" t="str">
        <f>+'NOTAS M-Q ACREED y CTAS A PAG'!D23</f>
        <v>Recupero de Gastos</v>
      </c>
      <c r="E15" s="127">
        <v>0</v>
      </c>
      <c r="F15" s="127">
        <v>0</v>
      </c>
    </row>
    <row r="16" spans="2:6" ht="13" x14ac:dyDescent="0.15">
      <c r="B16" s="374" t="str">
        <f>+'NOTAS M-Q ACREED y CTAS A PAG'!B24</f>
        <v>Market Data</v>
      </c>
      <c r="C16" s="374" t="str">
        <f>+'NOTAS M-Q ACREED y CTAS A PAG'!C24</f>
        <v>Empresa Vinculada</v>
      </c>
      <c r="D16" s="374" t="str">
        <f>+'NOTAS M-Q ACREED y CTAS A PAG'!D24</f>
        <v>Capacitación al Personal</v>
      </c>
      <c r="E16" s="127">
        <f>+'NOTAS M-Q ACREED y CTAS A PAG'!F24</f>
        <v>0</v>
      </c>
      <c r="F16" s="127">
        <v>0</v>
      </c>
    </row>
    <row r="17" spans="2:9" ht="13" x14ac:dyDescent="0.15">
      <c r="B17" s="374" t="str">
        <f>+'NOTAS M-Q ACREED y CTAS A PAG'!B25</f>
        <v>Metis</v>
      </c>
      <c r="C17" s="374" t="str">
        <f>+'NOTAS M-Q ACREED y CTAS A PAG'!C25</f>
        <v>Empresa Vinculada</v>
      </c>
      <c r="D17" s="374" t="str">
        <f>+'NOTAS M-Q ACREED y CTAS A PAG'!D25</f>
        <v>Servicios de Marketing Digital</v>
      </c>
      <c r="E17" s="127">
        <f>+'NOTAS M-Q ACREED y CTAS A PAG'!F25</f>
        <v>0</v>
      </c>
      <c r="F17" s="127">
        <v>0</v>
      </c>
    </row>
    <row r="18" spans="2:9" ht="13" x14ac:dyDescent="0.15">
      <c r="B18" s="374" t="str">
        <f>+'NOTAS M-Q ACREED y CTAS A PAG'!B26</f>
        <v>Edge</v>
      </c>
      <c r="C18" s="374" t="str">
        <f>+'NOTAS M-Q ACREED y CTAS A PAG'!C26</f>
        <v>Empresa Vinculada</v>
      </c>
      <c r="D18" s="374" t="str">
        <f>+'NOTAS M-Q ACREED y CTAS A PAG'!D26</f>
        <v>Servicios Informaticos</v>
      </c>
      <c r="E18" s="127">
        <v>0</v>
      </c>
      <c r="F18" s="127">
        <v>0</v>
      </c>
    </row>
    <row r="19" spans="2:9" ht="13" x14ac:dyDescent="0.15">
      <c r="B19" s="109" t="str">
        <f>+'NOTAS M-Q ACREED y CTAS A PAG'!B44</f>
        <v>Total al  31/03/2024</v>
      </c>
      <c r="C19" s="53"/>
      <c r="D19" s="126"/>
      <c r="E19" s="128">
        <f>SUM(E9:E18)</f>
        <v>4620000</v>
      </c>
      <c r="F19" s="129">
        <v>0</v>
      </c>
      <c r="G19" s="130"/>
      <c r="I19" s="130"/>
    </row>
    <row r="20" spans="2:9" ht="13" x14ac:dyDescent="0.15">
      <c r="B20" s="109" t="str">
        <f>+'NOTAS M-Q ACREED y CTAS A PAG'!B28</f>
        <v>Total al  31/12/2023</v>
      </c>
      <c r="C20" s="312">
        <v>0</v>
      </c>
      <c r="D20" s="312">
        <v>0</v>
      </c>
      <c r="E20" s="128">
        <v>0</v>
      </c>
      <c r="F20" s="128">
        <f>SUM(F9:F19)</f>
        <v>259680000</v>
      </c>
      <c r="I20" s="130"/>
    </row>
    <row r="21" spans="2:9" x14ac:dyDescent="0.15">
      <c r="B21" s="113"/>
      <c r="E21" s="311"/>
      <c r="F21" s="311"/>
      <c r="I21" s="130"/>
    </row>
    <row r="22" spans="2:9" ht="13" thickBot="1" x14ac:dyDescent="0.2"/>
    <row r="23" spans="2:9" ht="14" thickBot="1" x14ac:dyDescent="0.2">
      <c r="B23" s="310" t="s">
        <v>611</v>
      </c>
      <c r="C23" s="310"/>
      <c r="D23" s="123"/>
      <c r="E23" s="782"/>
      <c r="F23" s="783"/>
      <c r="G23" s="568"/>
    </row>
    <row r="24" spans="2:9" ht="13" x14ac:dyDescent="0.15">
      <c r="B24" s="37" t="s">
        <v>441</v>
      </c>
      <c r="C24" s="102" t="s">
        <v>442</v>
      </c>
      <c r="D24" s="102" t="s">
        <v>443</v>
      </c>
      <c r="E24" s="102" t="s">
        <v>444</v>
      </c>
      <c r="F24" s="102" t="s">
        <v>396</v>
      </c>
      <c r="G24" s="102" t="s">
        <v>445</v>
      </c>
    </row>
    <row r="25" spans="2:9" x14ac:dyDescent="0.15">
      <c r="B25" s="372">
        <v>0</v>
      </c>
      <c r="C25" s="373">
        <v>0</v>
      </c>
      <c r="D25" s="373">
        <v>0</v>
      </c>
      <c r="E25" s="118">
        <v>0</v>
      </c>
      <c r="F25" s="118">
        <v>0</v>
      </c>
      <c r="G25" s="118">
        <v>0</v>
      </c>
    </row>
    <row r="26" spans="2:9" ht="13" x14ac:dyDescent="0.15">
      <c r="B26" s="109" t="str">
        <f>+B19</f>
        <v>Total al  31/03/2024</v>
      </c>
      <c r="C26" s="108">
        <v>0</v>
      </c>
      <c r="D26" s="108">
        <v>0</v>
      </c>
      <c r="E26" s="108">
        <v>0</v>
      </c>
      <c r="F26" s="108">
        <v>0</v>
      </c>
      <c r="G26" s="298">
        <v>0</v>
      </c>
    </row>
    <row r="27" spans="2:9" ht="13" x14ac:dyDescent="0.15">
      <c r="B27" s="109" t="str">
        <f>+B20</f>
        <v>Total al  31/12/2023</v>
      </c>
      <c r="C27" s="108">
        <v>0</v>
      </c>
      <c r="D27" s="108">
        <v>0</v>
      </c>
      <c r="E27" s="108">
        <v>0</v>
      </c>
      <c r="F27" s="108">
        <v>0</v>
      </c>
      <c r="G27" s="298">
        <v>0</v>
      </c>
      <c r="H27" s="121">
        <v>0</v>
      </c>
    </row>
  </sheetData>
  <autoFilter ref="B8:F20" xr:uid="{00000000-0009-0000-0000-000011000000}"/>
  <mergeCells count="4">
    <mergeCell ref="E7:F7"/>
    <mergeCell ref="B3:F3"/>
    <mergeCell ref="E23:F23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1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6.83203125" style="27" customWidth="1"/>
    <col min="2" max="2" width="41.5" style="27" customWidth="1"/>
    <col min="3" max="3" width="13" style="41" bestFit="1" customWidth="1"/>
    <col min="4" max="4" width="13" style="27" bestFit="1" customWidth="1"/>
    <col min="5" max="5" width="11.5" style="27"/>
    <col min="6" max="6" width="12" style="27" bestFit="1" customWidth="1"/>
    <col min="7" max="8" width="11.5" style="27"/>
    <col min="9" max="9" width="12.5" style="27" bestFit="1" customWidth="1"/>
    <col min="10" max="16384" width="11.5" style="27"/>
  </cols>
  <sheetData>
    <row r="1" spans="2:8" ht="15" x14ac:dyDescent="0.2">
      <c r="B1" s="162"/>
    </row>
    <row r="2" spans="2:8" ht="15" x14ac:dyDescent="0.2">
      <c r="B2" s="162"/>
    </row>
    <row r="3" spans="2:8" x14ac:dyDescent="0.15">
      <c r="B3" s="85" t="s">
        <v>510</v>
      </c>
    </row>
    <row r="4" spans="2:8" x14ac:dyDescent="0.15">
      <c r="B4" s="85"/>
    </row>
    <row r="5" spans="2:8" ht="12" customHeight="1" x14ac:dyDescent="0.15">
      <c r="B5" s="773" t="s">
        <v>622</v>
      </c>
      <c r="C5" s="773"/>
      <c r="D5" s="773"/>
      <c r="E5" s="344"/>
      <c r="F5" s="344"/>
    </row>
    <row r="6" spans="2:8" x14ac:dyDescent="0.15">
      <c r="B6" s="85"/>
    </row>
    <row r="7" spans="2:8" ht="13" x14ac:dyDescent="0.15">
      <c r="B7" s="76" t="s">
        <v>446</v>
      </c>
      <c r="C7" s="131" t="s">
        <v>447</v>
      </c>
      <c r="D7" s="76" t="s">
        <v>448</v>
      </c>
    </row>
    <row r="8" spans="2:8" x14ac:dyDescent="0.15">
      <c r="B8" s="132" t="s">
        <v>711</v>
      </c>
      <c r="C8" s="133">
        <v>0</v>
      </c>
      <c r="D8" s="134">
        <v>0</v>
      </c>
      <c r="F8" s="41"/>
      <c r="G8" s="41"/>
    </row>
    <row r="9" spans="2:8" x14ac:dyDescent="0.15">
      <c r="B9" s="132" t="s">
        <v>556</v>
      </c>
      <c r="C9" s="133">
        <v>0</v>
      </c>
      <c r="D9" s="134">
        <v>40909090.920000002</v>
      </c>
      <c r="F9" s="41"/>
      <c r="G9" s="41"/>
    </row>
    <row r="10" spans="2:8" x14ac:dyDescent="0.15">
      <c r="B10" s="132" t="s">
        <v>557</v>
      </c>
      <c r="C10" s="134">
        <v>0</v>
      </c>
      <c r="D10" s="134">
        <v>0</v>
      </c>
      <c r="F10" s="41"/>
      <c r="G10" s="41"/>
    </row>
    <row r="11" spans="2:8" x14ac:dyDescent="0.15">
      <c r="B11" s="132" t="s">
        <v>559</v>
      </c>
      <c r="C11" s="134">
        <v>760575.45</v>
      </c>
      <c r="D11" s="134">
        <v>0</v>
      </c>
      <c r="F11" s="41"/>
      <c r="G11" s="41"/>
      <c r="H11" s="57"/>
    </row>
    <row r="12" spans="2:8" x14ac:dyDescent="0.15">
      <c r="B12" s="132" t="s">
        <v>560</v>
      </c>
      <c r="C12" s="134">
        <v>0</v>
      </c>
      <c r="D12" s="134">
        <v>11818181.82</v>
      </c>
      <c r="F12" s="41"/>
      <c r="G12" s="41"/>
    </row>
    <row r="13" spans="2:8" x14ac:dyDescent="0.15">
      <c r="B13" s="132" t="s">
        <v>843</v>
      </c>
      <c r="C13" s="134">
        <v>0</v>
      </c>
      <c r="D13" s="134">
        <v>800000</v>
      </c>
      <c r="F13" s="41"/>
      <c r="G13" s="41"/>
    </row>
    <row r="14" spans="2:8" x14ac:dyDescent="0.15">
      <c r="B14" s="132" t="s">
        <v>709</v>
      </c>
      <c r="C14" s="134">
        <v>0</v>
      </c>
      <c r="D14" s="134">
        <v>0</v>
      </c>
      <c r="F14" s="41"/>
      <c r="G14" s="41"/>
    </row>
    <row r="15" spans="2:8" x14ac:dyDescent="0.15">
      <c r="B15" s="132" t="s">
        <v>982</v>
      </c>
      <c r="C15" s="134">
        <v>1213363.6499999999</v>
      </c>
      <c r="D15" s="134">
        <v>0</v>
      </c>
      <c r="F15" s="41"/>
      <c r="G15" s="41"/>
    </row>
    <row r="16" spans="2:8" x14ac:dyDescent="0.15">
      <c r="B16" s="132" t="s">
        <v>1024</v>
      </c>
      <c r="C16" s="134">
        <v>0</v>
      </c>
      <c r="D16" s="134">
        <v>0</v>
      </c>
      <c r="F16" s="41"/>
      <c r="G16" s="41"/>
    </row>
    <row r="17" spans="2:15" x14ac:dyDescent="0.15">
      <c r="B17" s="132" t="s">
        <v>1025</v>
      </c>
      <c r="C17" s="134">
        <v>0</v>
      </c>
      <c r="D17" s="134">
        <v>1741618</v>
      </c>
      <c r="F17" s="41"/>
      <c r="G17" s="41"/>
    </row>
    <row r="18" spans="2:15" x14ac:dyDescent="0.15">
      <c r="B18" s="132" t="s">
        <v>1020</v>
      </c>
      <c r="C18" s="134">
        <v>0</v>
      </c>
      <c r="D18" s="134">
        <v>0</v>
      </c>
      <c r="F18" s="41"/>
      <c r="G18" s="41"/>
    </row>
    <row r="19" spans="2:15" x14ac:dyDescent="0.15">
      <c r="B19" s="132" t="s">
        <v>1026</v>
      </c>
      <c r="C19" s="134">
        <v>0</v>
      </c>
      <c r="D19" s="134">
        <v>9000000</v>
      </c>
      <c r="F19" s="41"/>
      <c r="G19" s="41"/>
    </row>
    <row r="20" spans="2:15" x14ac:dyDescent="0.15">
      <c r="B20" s="95" t="str">
        <f>+'NOTA R SALDOS Y TRANSACC'!B26</f>
        <v>Total al  31/03/2024</v>
      </c>
      <c r="C20" s="135">
        <f>SUM(C8:C19)</f>
        <v>1973939.0999999999</v>
      </c>
      <c r="D20" s="135">
        <f>SUM(D8:D19)</f>
        <v>64268890.740000002</v>
      </c>
    </row>
    <row r="21" spans="2:15" x14ac:dyDescent="0.15">
      <c r="B21" s="644" t="str">
        <f>INDICE!J3</f>
        <v>Al 31/03/2023</v>
      </c>
      <c r="C21" s="136">
        <v>57651559.090909086</v>
      </c>
      <c r="D21" s="135">
        <v>168220330.90909091</v>
      </c>
    </row>
    <row r="24" spans="2:15" x14ac:dyDescent="0.15">
      <c r="K24" s="137"/>
      <c r="M24" s="138"/>
      <c r="O24" s="138"/>
    </row>
    <row r="25" spans="2:15" x14ac:dyDescent="0.15">
      <c r="K25" s="137"/>
      <c r="M25" s="138"/>
      <c r="O25" s="138"/>
    </row>
    <row r="26" spans="2:15" ht="17" x14ac:dyDescent="0.2">
      <c r="B26" s="645"/>
      <c r="K26" s="137"/>
      <c r="M26" s="138"/>
      <c r="O26" s="139"/>
    </row>
    <row r="27" spans="2:15" ht="17" x14ac:dyDescent="0.2">
      <c r="B27" s="645"/>
    </row>
    <row r="28" spans="2:15" x14ac:dyDescent="0.15">
      <c r="B28" s="41"/>
    </row>
    <row r="29" spans="2:15" x14ac:dyDescent="0.15">
      <c r="B29" s="41"/>
    </row>
    <row r="31" spans="2:15" x14ac:dyDescent="0.15">
      <c r="G31" s="138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2"/>
  <cols>
    <col min="1" max="1" width="7" style="72" customWidth="1"/>
    <col min="2" max="2" width="32.5" style="72" customWidth="1"/>
    <col min="3" max="3" width="22.1640625" style="72" bestFit="1" customWidth="1"/>
    <col min="4" max="4" width="14.5" style="72" bestFit="1" customWidth="1"/>
    <col min="5" max="5" width="17.33203125" style="72" customWidth="1"/>
    <col min="6" max="6" width="14.5" style="72" bestFit="1" customWidth="1"/>
    <col min="7" max="7" width="13.33203125" style="72" customWidth="1"/>
    <col min="8" max="9" width="12.1640625" style="72" bestFit="1" customWidth="1"/>
    <col min="10" max="16384" width="11.5" style="72"/>
  </cols>
  <sheetData>
    <row r="1" spans="2:8" ht="15" x14ac:dyDescent="0.2">
      <c r="C1" s="162"/>
    </row>
    <row r="2" spans="2:8" ht="15" x14ac:dyDescent="0.2">
      <c r="C2" s="162"/>
    </row>
    <row r="3" spans="2:8" ht="15" x14ac:dyDescent="0.2">
      <c r="B3" s="349" t="s">
        <v>449</v>
      </c>
    </row>
    <row r="4" spans="2:8" x14ac:dyDescent="0.15">
      <c r="B4" s="140"/>
    </row>
    <row r="5" spans="2:8" ht="12" customHeight="1" x14ac:dyDescent="0.2">
      <c r="B5" s="773" t="s">
        <v>622</v>
      </c>
      <c r="C5" s="773"/>
      <c r="D5" s="773"/>
      <c r="E5" s="773"/>
      <c r="F5" s="773"/>
    </row>
    <row r="7" spans="2:8" ht="26" x14ac:dyDescent="0.2">
      <c r="B7" s="37" t="s">
        <v>351</v>
      </c>
      <c r="C7" s="37" t="s">
        <v>450</v>
      </c>
      <c r="D7" s="37" t="s">
        <v>421</v>
      </c>
      <c r="E7" s="37" t="s">
        <v>451</v>
      </c>
      <c r="F7" s="610" t="str">
        <f>INDICE!I2</f>
        <v>Total al  31/03/2024</v>
      </c>
      <c r="G7" s="610" t="str">
        <f>INDICE!J2</f>
        <v>Total al  31/12/2023</v>
      </c>
    </row>
    <row r="8" spans="2:8" x14ac:dyDescent="0.2">
      <c r="B8" s="77" t="s">
        <v>452</v>
      </c>
      <c r="C8" s="421">
        <v>3805000000</v>
      </c>
      <c r="D8" s="142">
        <f>+F8-C8</f>
        <v>0</v>
      </c>
      <c r="E8" s="142">
        <v>0</v>
      </c>
      <c r="F8" s="141">
        <f>+'BALANCE GRAL'!$G$63</f>
        <v>3805000000</v>
      </c>
      <c r="G8" s="421">
        <f>+'BALANCE GRAL'!H61</f>
        <v>3805000000</v>
      </c>
      <c r="H8" s="145"/>
    </row>
    <row r="9" spans="2:8" x14ac:dyDescent="0.2">
      <c r="B9" s="77" t="s">
        <v>453</v>
      </c>
      <c r="C9" s="421">
        <v>0</v>
      </c>
      <c r="D9" s="142">
        <v>0</v>
      </c>
      <c r="E9" s="142">
        <f>+C9</f>
        <v>0</v>
      </c>
      <c r="F9" s="141">
        <v>0</v>
      </c>
      <c r="G9" s="141">
        <v>0</v>
      </c>
      <c r="H9" s="145"/>
    </row>
    <row r="10" spans="2:8" x14ac:dyDescent="0.2">
      <c r="B10" s="77" t="s">
        <v>133</v>
      </c>
      <c r="C10" s="421">
        <v>103000000</v>
      </c>
      <c r="D10" s="144">
        <v>0</v>
      </c>
      <c r="E10" s="142">
        <v>0</v>
      </c>
      <c r="F10" s="141">
        <f>+'BALANCE GRAL'!$G$69</f>
        <v>103000000</v>
      </c>
      <c r="G10" s="141">
        <f>'BALANCE GRAL'!H67</f>
        <v>103000000</v>
      </c>
      <c r="H10" s="145"/>
    </row>
    <row r="11" spans="2:8" x14ac:dyDescent="0.2">
      <c r="B11" s="77" t="s">
        <v>144</v>
      </c>
      <c r="C11" s="421">
        <v>-178677351</v>
      </c>
      <c r="D11" s="142">
        <f>-E12</f>
        <v>-230095526</v>
      </c>
      <c r="E11" s="142">
        <v>0</v>
      </c>
      <c r="F11" s="142">
        <f>+'BALANCE GRAL'!$G$72</f>
        <v>-408772879</v>
      </c>
      <c r="G11" s="142">
        <f>'BALANCE GRAL'!H72</f>
        <v>-178677351</v>
      </c>
      <c r="H11" s="145"/>
    </row>
    <row r="12" spans="2:8" x14ac:dyDescent="0.2">
      <c r="B12" s="77" t="s">
        <v>146</v>
      </c>
      <c r="C12" s="421">
        <v>-230095526</v>
      </c>
      <c r="D12" s="142">
        <f>F12-2</f>
        <v>-53570327</v>
      </c>
      <c r="E12" s="142">
        <f>-C12</f>
        <v>230095526</v>
      </c>
      <c r="F12" s="141">
        <f>+'BALANCE GRAL'!$G$73</f>
        <v>-53570325</v>
      </c>
      <c r="G12" s="141">
        <f>'BALANCE GRAL'!H73</f>
        <v>-230095526</v>
      </c>
      <c r="H12" s="145"/>
    </row>
    <row r="13" spans="2:8" x14ac:dyDescent="0.15">
      <c r="B13" s="95" t="str">
        <f>+'NOTA S RESULTADOS CON PERS'!B20</f>
        <v>Total al  31/03/2024</v>
      </c>
      <c r="C13" s="146">
        <f>SUM(C8:C12)</f>
        <v>3499227123</v>
      </c>
      <c r="D13" s="146">
        <f t="shared" ref="D13:E13" si="0">SUM(D8:D12)</f>
        <v>-283665853</v>
      </c>
      <c r="E13" s="146">
        <f t="shared" si="0"/>
        <v>230095526</v>
      </c>
      <c r="F13" s="623">
        <f>SUM(C13:E13)</f>
        <v>3445656796</v>
      </c>
      <c r="G13" s="146">
        <f>SUM(G8:G12)</f>
        <v>3499227123</v>
      </c>
      <c r="H13" s="145"/>
    </row>
    <row r="14" spans="2:8" x14ac:dyDescent="0.15">
      <c r="B14" s="95" t="str">
        <f>'NOTAS M-Q ACREED y CTAS A PAG'!B10</f>
        <v>Total al  31/12/2023</v>
      </c>
      <c r="C14" s="146">
        <v>3728322650</v>
      </c>
      <c r="D14" s="146">
        <v>-229095526</v>
      </c>
      <c r="E14" s="147">
        <v>0</v>
      </c>
      <c r="F14" s="146">
        <v>3499227124</v>
      </c>
      <c r="G14" s="146">
        <v>0</v>
      </c>
    </row>
    <row r="15" spans="2:8" x14ac:dyDescent="0.2">
      <c r="D15" s="145"/>
      <c r="F15" s="143"/>
    </row>
    <row r="16" spans="2:8" x14ac:dyDescent="0.2">
      <c r="D16" s="145"/>
      <c r="E16" s="73"/>
      <c r="F16" s="624">
        <f>F13-'BALANCE GRAL'!G75</f>
        <v>0</v>
      </c>
      <c r="G16" s="625">
        <f>G13-'BALANCE GRAL'!H75</f>
        <v>0</v>
      </c>
    </row>
    <row r="17" spans="2:7" x14ac:dyDescent="0.2">
      <c r="B17" s="85" t="s">
        <v>511</v>
      </c>
      <c r="D17" s="143"/>
      <c r="E17" s="145"/>
      <c r="F17" s="143"/>
    </row>
    <row r="18" spans="2:7" x14ac:dyDescent="0.2">
      <c r="B18" s="745" t="s">
        <v>454</v>
      </c>
      <c r="C18" s="745"/>
      <c r="D18" s="745"/>
      <c r="E18" s="745"/>
      <c r="F18" s="745"/>
    </row>
    <row r="20" spans="2:7" ht="26" x14ac:dyDescent="0.2">
      <c r="B20" s="37" t="s">
        <v>267</v>
      </c>
      <c r="C20" s="37" t="s">
        <v>450</v>
      </c>
      <c r="D20" s="37" t="s">
        <v>421</v>
      </c>
      <c r="E20" s="37" t="s">
        <v>451</v>
      </c>
      <c r="F20" s="37" t="str">
        <f>+F7</f>
        <v>Total al  31/03/2024</v>
      </c>
      <c r="G20" s="37" t="str">
        <f>+G7</f>
        <v>Total al  31/12/2023</v>
      </c>
    </row>
    <row r="21" spans="2:7" x14ac:dyDescent="0.2">
      <c r="B21" s="77" t="s">
        <v>635</v>
      </c>
      <c r="C21" s="141">
        <v>0</v>
      </c>
      <c r="D21" s="142">
        <v>0</v>
      </c>
      <c r="E21" s="142">
        <v>0</v>
      </c>
      <c r="F21" s="141">
        <v>0</v>
      </c>
      <c r="G21" s="141">
        <v>0</v>
      </c>
    </row>
    <row r="22" spans="2:7" x14ac:dyDescent="0.2">
      <c r="B22" s="77" t="s">
        <v>636</v>
      </c>
      <c r="C22" s="142">
        <v>0</v>
      </c>
      <c r="D22" s="142">
        <v>0</v>
      </c>
      <c r="E22" s="142">
        <f>+C22</f>
        <v>0</v>
      </c>
      <c r="F22" s="141">
        <v>0</v>
      </c>
      <c r="G22" s="141">
        <v>0</v>
      </c>
    </row>
    <row r="23" spans="2:7" x14ac:dyDescent="0.15">
      <c r="B23" s="95" t="s">
        <v>457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</row>
    <row r="24" spans="2:7" x14ac:dyDescent="0.2">
      <c r="B24" s="77" t="s">
        <v>637</v>
      </c>
      <c r="C24" s="142">
        <v>0</v>
      </c>
      <c r="D24" s="142">
        <v>0</v>
      </c>
      <c r="E24" s="142">
        <f>+C24-F24</f>
        <v>0</v>
      </c>
      <c r="F24" s="142">
        <v>0</v>
      </c>
      <c r="G24" s="142">
        <v>0</v>
      </c>
    </row>
    <row r="25" spans="2:7" x14ac:dyDescent="0.2">
      <c r="B25" s="77" t="s">
        <v>638</v>
      </c>
      <c r="C25" s="141">
        <v>0</v>
      </c>
      <c r="D25" s="142">
        <v>0</v>
      </c>
      <c r="E25" s="142">
        <f>+C25</f>
        <v>0</v>
      </c>
      <c r="F25" s="141">
        <v>0</v>
      </c>
      <c r="G25" s="141">
        <v>0</v>
      </c>
    </row>
    <row r="26" spans="2:7" x14ac:dyDescent="0.15">
      <c r="B26" s="95" t="s">
        <v>457</v>
      </c>
      <c r="C26" s="146">
        <f>SUM(C21:C25)</f>
        <v>0</v>
      </c>
      <c r="D26" s="146">
        <f>SUM(D21:D25)</f>
        <v>0</v>
      </c>
      <c r="E26" s="146">
        <f>SUM(E21:E25)</f>
        <v>0</v>
      </c>
      <c r="F26" s="146">
        <f>SUM(F21:F25)</f>
        <v>0</v>
      </c>
      <c r="G26" s="146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H31"/>
  <sheetViews>
    <sheetView showGridLines="0" tabSelected="1" zoomScale="110" zoomScaleNormal="110" zoomScaleSheetLayoutView="40" workbookViewId="0">
      <selection activeCell="E35" sqref="E35"/>
    </sheetView>
  </sheetViews>
  <sheetFormatPr baseColWidth="10" defaultColWidth="20.33203125" defaultRowHeight="12" x14ac:dyDescent="0.15"/>
  <cols>
    <col min="1" max="1" width="6.83203125" style="27" customWidth="1"/>
    <col min="2" max="2" width="35" style="27" bestFit="1" customWidth="1"/>
    <col min="3" max="4" width="20.6640625" style="27" customWidth="1"/>
    <col min="5" max="5" width="20.33203125" style="27"/>
    <col min="6" max="6" width="20.33203125" style="27" hidden="1" customWidth="1"/>
    <col min="7" max="8" width="20.33203125" style="41" hidden="1" customWidth="1"/>
    <col min="9" max="9" width="20.33203125" style="27" customWidth="1"/>
    <col min="10" max="16384" width="20.33203125" style="27"/>
  </cols>
  <sheetData>
    <row r="1" spans="2:8" ht="15" x14ac:dyDescent="0.2">
      <c r="B1" s="162"/>
    </row>
    <row r="3" spans="2:8" ht="15" x14ac:dyDescent="0.2">
      <c r="B3" s="349" t="s">
        <v>670</v>
      </c>
    </row>
    <row r="4" spans="2:8" x14ac:dyDescent="0.15">
      <c r="B4" s="85"/>
    </row>
    <row r="5" spans="2:8" ht="12" customHeight="1" x14ac:dyDescent="0.15">
      <c r="B5" s="773" t="s">
        <v>622</v>
      </c>
      <c r="C5" s="773"/>
      <c r="D5" s="773"/>
      <c r="E5" s="344"/>
      <c r="F5" s="344"/>
    </row>
    <row r="7" spans="2:8" x14ac:dyDescent="0.15">
      <c r="B7" s="148" t="s">
        <v>455</v>
      </c>
    </row>
    <row r="8" spans="2:8" ht="15" x14ac:dyDescent="0.2">
      <c r="B8" s="93" t="s">
        <v>351</v>
      </c>
      <c r="C8" s="569" t="str">
        <f>+INDICE!I3</f>
        <v>Al 31/03/2024</v>
      </c>
      <c r="D8" s="569" t="str">
        <f>+INDICE!J3</f>
        <v>Al 31/03/2023</v>
      </c>
      <c r="F8" s="705" t="s">
        <v>829</v>
      </c>
      <c r="G8" s="706">
        <v>364747057</v>
      </c>
      <c r="H8" s="706">
        <v>1130804961</v>
      </c>
    </row>
    <row r="9" spans="2:8" s="140" customFormat="1" x14ac:dyDescent="0.15">
      <c r="B9" s="51" t="str">
        <f t="shared" ref="B9:C14" si="0">F9</f>
        <v>Ingresos Por Intermediacion</v>
      </c>
      <c r="C9" s="363">
        <f t="shared" si="0"/>
        <v>11103225</v>
      </c>
      <c r="D9" s="363">
        <f>H9</f>
        <v>13855983</v>
      </c>
      <c r="F9" s="140" t="s">
        <v>712</v>
      </c>
      <c r="G9" s="639">
        <v>11103225</v>
      </c>
      <c r="H9" s="639">
        <v>13855983</v>
      </c>
    </row>
    <row r="10" spans="2:8" s="662" customFormat="1" x14ac:dyDescent="0.15">
      <c r="B10" s="664" t="str">
        <f t="shared" si="0"/>
        <v>Comisiones Por Intermediacion</v>
      </c>
      <c r="C10" s="661">
        <f t="shared" si="0"/>
        <v>11103225</v>
      </c>
      <c r="D10" s="661">
        <f t="shared" ref="D10:D12" si="1">H10</f>
        <v>13855983</v>
      </c>
      <c r="F10" s="662" t="s">
        <v>713</v>
      </c>
      <c r="G10" s="663">
        <v>11103225</v>
      </c>
      <c r="H10" s="663">
        <v>13855983</v>
      </c>
    </row>
    <row r="11" spans="2:8" x14ac:dyDescent="0.15">
      <c r="B11" s="35" t="str">
        <f t="shared" si="0"/>
        <v>Bursatiles</v>
      </c>
      <c r="C11" s="149">
        <f t="shared" si="0"/>
        <v>6103225</v>
      </c>
      <c r="D11" s="149">
        <f t="shared" si="1"/>
        <v>12801622</v>
      </c>
      <c r="F11" s="27" t="s">
        <v>714</v>
      </c>
      <c r="G11" s="41">
        <v>6103225</v>
      </c>
      <c r="H11" s="41">
        <v>12801622</v>
      </c>
    </row>
    <row r="12" spans="2:8" x14ac:dyDescent="0.15">
      <c r="B12" s="35" t="str">
        <f t="shared" si="0"/>
        <v>Extrabursatiles</v>
      </c>
      <c r="C12" s="149">
        <f t="shared" si="0"/>
        <v>5000000</v>
      </c>
      <c r="D12" s="149">
        <f t="shared" si="1"/>
        <v>1001001</v>
      </c>
      <c r="F12" s="27" t="s">
        <v>715</v>
      </c>
      <c r="G12" s="41">
        <v>5000000</v>
      </c>
      <c r="H12" s="41">
        <v>1001001</v>
      </c>
    </row>
    <row r="13" spans="2:8" x14ac:dyDescent="0.15">
      <c r="B13" s="35"/>
      <c r="C13" s="149"/>
      <c r="D13" s="149"/>
      <c r="F13" s="27" t="s">
        <v>716</v>
      </c>
      <c r="G13" s="41">
        <v>300197400</v>
      </c>
      <c r="H13" s="41">
        <v>482246034</v>
      </c>
    </row>
    <row r="14" spans="2:8" s="148" customFormat="1" x14ac:dyDescent="0.15">
      <c r="B14" s="51" t="str">
        <f t="shared" si="0"/>
        <v>Instrumentos Financieros</v>
      </c>
      <c r="C14" s="363">
        <f>C15</f>
        <v>-49166</v>
      </c>
      <c r="D14" s="363">
        <f>D15</f>
        <v>2622973</v>
      </c>
      <c r="F14" s="148" t="s">
        <v>717</v>
      </c>
      <c r="G14" s="646">
        <v>300197400</v>
      </c>
      <c r="H14" s="646">
        <v>482246034</v>
      </c>
    </row>
    <row r="15" spans="2:8" x14ac:dyDescent="0.15">
      <c r="B15" s="35" t="s">
        <v>1104</v>
      </c>
      <c r="C15" s="149">
        <f>'ESTADOS DE RESULTADOS '!E26</f>
        <v>-49166</v>
      </c>
      <c r="D15" s="149">
        <f>'ESTADOS DE RESULTADOS '!F26</f>
        <v>2622973</v>
      </c>
      <c r="F15" s="27" t="s">
        <v>718</v>
      </c>
      <c r="G15" s="41">
        <v>300197400</v>
      </c>
      <c r="H15" s="41">
        <v>482246034</v>
      </c>
    </row>
    <row r="16" spans="2:8" s="140" customFormat="1" x14ac:dyDescent="0.15">
      <c r="B16" s="51"/>
      <c r="C16" s="363"/>
      <c r="D16" s="363"/>
      <c r="F16" s="140" t="s">
        <v>828</v>
      </c>
      <c r="G16" s="639">
        <v>50635392</v>
      </c>
      <c r="H16" s="639">
        <v>619869709</v>
      </c>
    </row>
    <row r="17" spans="2:8" x14ac:dyDescent="0.15">
      <c r="B17" s="53"/>
      <c r="C17" s="149"/>
      <c r="D17" s="149"/>
      <c r="F17" s="27" t="s">
        <v>827</v>
      </c>
      <c r="G17" s="41">
        <v>37610</v>
      </c>
      <c r="H17" s="41">
        <v>14091</v>
      </c>
    </row>
    <row r="18" spans="2:8" x14ac:dyDescent="0.15">
      <c r="B18" s="35"/>
      <c r="C18" s="149"/>
      <c r="D18" s="149"/>
      <c r="F18" s="27" t="s">
        <v>826</v>
      </c>
      <c r="G18" s="41">
        <v>50597782</v>
      </c>
      <c r="H18" s="41">
        <v>32556601</v>
      </c>
    </row>
    <row r="19" spans="2:8" x14ac:dyDescent="0.15">
      <c r="B19" s="53"/>
      <c r="C19" s="149"/>
      <c r="D19" s="149"/>
    </row>
    <row r="20" spans="2:8" x14ac:dyDescent="0.15">
      <c r="B20" s="51" t="s">
        <v>456</v>
      </c>
      <c r="C20" s="363">
        <f>+C9+C14+C16</f>
        <v>11054059</v>
      </c>
      <c r="D20" s="363">
        <f>+D9+D14+D16</f>
        <v>16478956</v>
      </c>
    </row>
    <row r="22" spans="2:8" x14ac:dyDescent="0.15">
      <c r="B22" s="148"/>
    </row>
    <row r="23" spans="2:8" x14ac:dyDescent="0.15">
      <c r="B23" s="93" t="s">
        <v>351</v>
      </c>
      <c r="C23" s="93" t="str">
        <f>+C8</f>
        <v>Al 31/03/2024</v>
      </c>
      <c r="D23" s="93" t="str">
        <f>+D8</f>
        <v>Al 31/03/2023</v>
      </c>
    </row>
    <row r="24" spans="2:8" s="140" customFormat="1" x14ac:dyDescent="0.15">
      <c r="B24" s="51" t="str">
        <f>F24</f>
        <v>Otros Ingresos Operativos</v>
      </c>
      <c r="C24" s="80">
        <f>G24</f>
        <v>2811040</v>
      </c>
      <c r="D24" s="92">
        <f>H24</f>
        <v>10579977</v>
      </c>
      <c r="F24" s="140" t="s">
        <v>208</v>
      </c>
      <c r="G24" s="639">
        <v>2811040</v>
      </c>
      <c r="H24" s="639">
        <v>10579977</v>
      </c>
    </row>
    <row r="25" spans="2:8" x14ac:dyDescent="0.15">
      <c r="B25" s="35" t="str">
        <f t="shared" ref="B25" si="2">F25</f>
        <v>Otros Ingresos Operativos</v>
      </c>
      <c r="C25" s="79">
        <f t="shared" ref="C25" si="3">G25</f>
        <v>2811040</v>
      </c>
      <c r="D25" s="55">
        <f t="shared" ref="D25" si="4">H25</f>
        <v>0</v>
      </c>
      <c r="F25" s="27" t="s">
        <v>208</v>
      </c>
      <c r="G25" s="41">
        <v>2811040</v>
      </c>
      <c r="H25" s="41">
        <v>0</v>
      </c>
    </row>
    <row r="26" spans="2:8" x14ac:dyDescent="0.15">
      <c r="B26" s="35"/>
      <c r="C26" s="79"/>
      <c r="D26" s="79"/>
    </row>
    <row r="27" spans="2:8" x14ac:dyDescent="0.15">
      <c r="B27" s="35"/>
      <c r="C27" s="79"/>
      <c r="D27" s="79"/>
    </row>
    <row r="28" spans="2:8" x14ac:dyDescent="0.15">
      <c r="B28" s="51" t="s">
        <v>1054</v>
      </c>
      <c r="C28" s="92">
        <f>C20+C24</f>
        <v>13865099</v>
      </c>
      <c r="D28" s="92">
        <f>+D20+D24</f>
        <v>27058933</v>
      </c>
      <c r="H28" s="41">
        <v>0</v>
      </c>
    </row>
    <row r="30" spans="2:8" x14ac:dyDescent="0.15">
      <c r="C30" s="41">
        <f>C28-'ESTADOS DE RESULTADOS '!E16-'ESTADOS DE RESULTADOS '!E24-'ESTADOS DE RESULTADOS '!E26-'ESTADOS DE RESULTADOS '!E32</f>
        <v>0</v>
      </c>
      <c r="D30" s="41">
        <v>0</v>
      </c>
    </row>
    <row r="31" spans="2:8" x14ac:dyDescent="0.15">
      <c r="C31" s="41"/>
      <c r="D31" s="4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50"/>
  <sheetViews>
    <sheetView showGridLines="0" topLeftCell="A7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7" style="27" customWidth="1"/>
    <col min="2" max="2" width="40.33203125" style="27" customWidth="1"/>
    <col min="3" max="4" width="20.6640625" style="27" customWidth="1"/>
    <col min="5" max="5" width="15.1640625" style="27" bestFit="1" customWidth="1"/>
    <col min="6" max="6" width="21.83203125" style="27" hidden="1" customWidth="1"/>
    <col min="7" max="8" width="11.5" style="41" hidden="1" customWidth="1"/>
    <col min="9" max="10" width="11.5" style="27" hidden="1" customWidth="1"/>
    <col min="11" max="11" width="11.5" style="27" customWidth="1"/>
    <col min="12" max="16384" width="11.5" style="27"/>
  </cols>
  <sheetData>
    <row r="1" spans="2:10" x14ac:dyDescent="0.15">
      <c r="B1" s="785"/>
      <c r="C1" s="786"/>
      <c r="D1" s="786"/>
    </row>
    <row r="2" spans="2:10" x14ac:dyDescent="0.15">
      <c r="B2" s="611"/>
      <c r="C2" s="150"/>
      <c r="D2" s="150"/>
    </row>
    <row r="3" spans="2:10" ht="15" x14ac:dyDescent="0.2">
      <c r="B3" s="612" t="s">
        <v>458</v>
      </c>
      <c r="C3" s="150"/>
      <c r="D3" s="150"/>
    </row>
    <row r="4" spans="2:10" x14ac:dyDescent="0.15">
      <c r="C4" s="150"/>
      <c r="D4" s="150"/>
    </row>
    <row r="5" spans="2:10" x14ac:dyDescent="0.15">
      <c r="B5" s="773" t="s">
        <v>622</v>
      </c>
      <c r="C5" s="773"/>
      <c r="D5" s="773"/>
    </row>
    <row r="6" spans="2:10" x14ac:dyDescent="0.15">
      <c r="B6" s="613"/>
      <c r="C6" s="151"/>
      <c r="D6" s="151"/>
    </row>
    <row r="7" spans="2:10" x14ac:dyDescent="0.15">
      <c r="B7" s="321" t="s">
        <v>351</v>
      </c>
      <c r="C7" s="93" t="str">
        <f>+'NOTA V INGRESOS OPERATIVOS'!C8</f>
        <v>Al 31/03/2024</v>
      </c>
      <c r="D7" s="93" t="str">
        <f>+'NOTA V INGRESOS OPERATIVOS'!D8</f>
        <v>Al 31/03/2023</v>
      </c>
    </row>
    <row r="8" spans="2:10" x14ac:dyDescent="0.15">
      <c r="B8" s="93" t="str">
        <f>F8</f>
        <v>Gastos De Gestión De Operaciones</v>
      </c>
      <c r="C8" s="622">
        <f>C9+C12</f>
        <v>96385074</v>
      </c>
      <c r="D8" s="622">
        <f>D9+D12</f>
        <v>93001781</v>
      </c>
      <c r="F8" s="140" t="s">
        <v>822</v>
      </c>
      <c r="G8" s="41">
        <v>396631640</v>
      </c>
      <c r="H8" s="41">
        <v>572953598</v>
      </c>
      <c r="I8" s="57">
        <f>C8-'ESTADOS DE RESULTADOS '!E37</f>
        <v>0</v>
      </c>
      <c r="J8" s="57">
        <f>D8-'ESTADOS DE RESULTADOS '!F37</f>
        <v>-328754</v>
      </c>
    </row>
    <row r="9" spans="2:10" s="84" customFormat="1" x14ac:dyDescent="0.15">
      <c r="B9" s="90" t="str">
        <f t="shared" ref="B9:B10" si="0">F9</f>
        <v>Costo de Venta de Valores</v>
      </c>
      <c r="C9" s="714">
        <f>C10+C11</f>
        <v>87434400</v>
      </c>
      <c r="D9" s="714">
        <f>D10+D11</f>
        <v>88512000</v>
      </c>
      <c r="E9" s="718"/>
      <c r="F9" s="84" t="s">
        <v>821</v>
      </c>
      <c r="G9" s="717">
        <v>387680966</v>
      </c>
      <c r="H9" s="717">
        <v>568463817</v>
      </c>
    </row>
    <row r="10" spans="2:10" s="84" customFormat="1" x14ac:dyDescent="0.15">
      <c r="B10" s="90" t="str">
        <f t="shared" si="0"/>
        <v>Aranceles Pagados Bvpasa</v>
      </c>
      <c r="C10" s="714">
        <f t="shared" ref="C10:D10" si="1">G10</f>
        <v>87434400</v>
      </c>
      <c r="D10" s="714">
        <f t="shared" si="1"/>
        <v>88512000</v>
      </c>
      <c r="F10" s="84" t="s">
        <v>819</v>
      </c>
      <c r="G10" s="717">
        <v>87434400</v>
      </c>
      <c r="H10" s="717">
        <v>88512000</v>
      </c>
    </row>
    <row r="11" spans="2:10" s="84" customFormat="1" hidden="1" x14ac:dyDescent="0.15">
      <c r="B11" s="90"/>
      <c r="C11" s="714"/>
      <c r="D11" s="714"/>
      <c r="F11" s="84" t="s">
        <v>818</v>
      </c>
      <c r="G11" s="717">
        <v>300246566</v>
      </c>
      <c r="H11" s="717">
        <v>479623062</v>
      </c>
    </row>
    <row r="12" spans="2:10" s="728" customFormat="1" x14ac:dyDescent="0.15">
      <c r="B12" s="727" t="str">
        <f t="shared" ref="B12:B42" si="2">F12</f>
        <v>Otros Gastos De Operaciones</v>
      </c>
      <c r="C12" s="707">
        <f t="shared" ref="C12:C42" si="3">G12</f>
        <v>8950674</v>
      </c>
      <c r="D12" s="707">
        <f t="shared" ref="D12:D42" si="4">H12</f>
        <v>4489781</v>
      </c>
      <c r="F12" s="728" t="s">
        <v>817</v>
      </c>
      <c r="G12" s="729">
        <v>8950674</v>
      </c>
      <c r="H12" s="729">
        <v>4489781</v>
      </c>
    </row>
    <row r="13" spans="2:10" s="84" customFormat="1" x14ac:dyDescent="0.15">
      <c r="B13" s="90" t="str">
        <f t="shared" si="2"/>
        <v>Perdidas Varias Operaciones</v>
      </c>
      <c r="C13" s="714">
        <f t="shared" si="3"/>
        <v>1727273</v>
      </c>
      <c r="D13" s="714">
        <f t="shared" si="4"/>
        <v>0</v>
      </c>
      <c r="F13" s="84" t="s">
        <v>976</v>
      </c>
      <c r="G13" s="717">
        <v>1727273</v>
      </c>
      <c r="H13" s="717">
        <v>0</v>
      </c>
    </row>
    <row r="14" spans="2:10" s="715" customFormat="1" x14ac:dyDescent="0.15">
      <c r="B14" s="90" t="str">
        <f t="shared" si="2"/>
        <v>Aranceles pagados a CNV</v>
      </c>
      <c r="C14" s="714">
        <f t="shared" si="3"/>
        <v>3092730</v>
      </c>
      <c r="D14" s="714">
        <f t="shared" si="4"/>
        <v>2942670</v>
      </c>
      <c r="F14" s="715" t="s">
        <v>815</v>
      </c>
      <c r="G14" s="716">
        <v>3092730</v>
      </c>
      <c r="H14" s="716">
        <v>2942670</v>
      </c>
    </row>
    <row r="15" spans="2:10" s="84" customFormat="1" x14ac:dyDescent="0.15">
      <c r="B15" s="90" t="str">
        <f t="shared" si="2"/>
        <v xml:space="preserve">Comisiones Pagadas Asesores Independientes </v>
      </c>
      <c r="C15" s="714">
        <f t="shared" si="3"/>
        <v>48325</v>
      </c>
      <c r="D15" s="714">
        <f t="shared" si="4"/>
        <v>1547111</v>
      </c>
      <c r="F15" s="84" t="s">
        <v>814</v>
      </c>
      <c r="G15" s="717">
        <v>48325</v>
      </c>
      <c r="H15" s="717">
        <v>1547111</v>
      </c>
    </row>
    <row r="16" spans="2:10" s="84" customFormat="1" x14ac:dyDescent="0.15">
      <c r="B16" s="90" t="str">
        <f t="shared" si="2"/>
        <v>Aranceles Pagados SEPRELAD</v>
      </c>
      <c r="C16" s="714">
        <f t="shared" si="3"/>
        <v>4082346</v>
      </c>
      <c r="D16" s="714">
        <f t="shared" si="4"/>
        <v>0</v>
      </c>
      <c r="F16" s="84" t="s">
        <v>851</v>
      </c>
      <c r="G16" s="717">
        <v>4082346</v>
      </c>
      <c r="H16" s="717">
        <v>0</v>
      </c>
    </row>
    <row r="17" spans="2:10" s="84" customFormat="1" x14ac:dyDescent="0.15">
      <c r="B17" s="93" t="str">
        <f t="shared" si="2"/>
        <v>Gastos De Administración</v>
      </c>
      <c r="C17" s="730">
        <f t="shared" si="3"/>
        <v>112887100</v>
      </c>
      <c r="D17" s="730">
        <f t="shared" si="4"/>
        <v>388559882</v>
      </c>
      <c r="F17" s="84" t="s">
        <v>812</v>
      </c>
      <c r="G17" s="717">
        <v>112887100</v>
      </c>
      <c r="H17" s="717">
        <v>388559882</v>
      </c>
    </row>
    <row r="18" spans="2:10" s="715" customFormat="1" x14ac:dyDescent="0.15">
      <c r="B18" s="732" t="str">
        <f t="shared" si="2"/>
        <v>Sueldos Y Otras Remuneraciones Al Personal</v>
      </c>
      <c r="C18" s="726">
        <f t="shared" si="3"/>
        <v>33601155</v>
      </c>
      <c r="D18" s="733">
        <f t="shared" si="4"/>
        <v>48134991</v>
      </c>
      <c r="F18" s="715" t="s">
        <v>811</v>
      </c>
      <c r="G18" s="716">
        <v>33601155</v>
      </c>
      <c r="H18" s="716">
        <v>48134991</v>
      </c>
    </row>
    <row r="19" spans="2:10" s="84" customFormat="1" x14ac:dyDescent="0.15">
      <c r="B19" s="90" t="str">
        <f t="shared" si="2"/>
        <v>Sueldos Y Jornales</v>
      </c>
      <c r="C19" s="714">
        <f t="shared" si="3"/>
        <v>23833333</v>
      </c>
      <c r="D19" s="714">
        <f t="shared" si="4"/>
        <v>41317587</v>
      </c>
      <c r="F19" s="84" t="s">
        <v>679</v>
      </c>
      <c r="G19" s="717">
        <v>23833333</v>
      </c>
      <c r="H19" s="717">
        <v>41317587</v>
      </c>
    </row>
    <row r="20" spans="2:10" s="84" customFormat="1" x14ac:dyDescent="0.15">
      <c r="B20" s="90" t="str">
        <f t="shared" si="2"/>
        <v>Aporte Patronal</v>
      </c>
      <c r="C20" s="714">
        <f t="shared" si="3"/>
        <v>3932500</v>
      </c>
      <c r="D20" s="714">
        <f t="shared" si="4"/>
        <v>6817403</v>
      </c>
      <c r="F20" s="84" t="s">
        <v>217</v>
      </c>
      <c r="G20" s="717">
        <v>3932500</v>
      </c>
      <c r="H20" s="717">
        <v>6817403</v>
      </c>
      <c r="I20" s="718">
        <f>C20-'ESTADOS DE RESULTADOS '!E48</f>
        <v>-108954600</v>
      </c>
      <c r="J20" s="718">
        <f>D20-'ESTADOS DE RESULTADOS '!F48</f>
        <v>-381742479</v>
      </c>
    </row>
    <row r="21" spans="2:10" s="84" customFormat="1" x14ac:dyDescent="0.15">
      <c r="B21" s="90" t="str">
        <f t="shared" si="2"/>
        <v>Otros Beneficios Al Personal</v>
      </c>
      <c r="C21" s="714">
        <f t="shared" si="3"/>
        <v>5099211</v>
      </c>
      <c r="D21" s="714">
        <f t="shared" si="4"/>
        <v>1</v>
      </c>
      <c r="F21" s="84" t="s">
        <v>680</v>
      </c>
      <c r="G21" s="717">
        <v>5099211</v>
      </c>
      <c r="H21" s="717">
        <v>1</v>
      </c>
    </row>
    <row r="22" spans="2:10" s="84" customFormat="1" x14ac:dyDescent="0.15">
      <c r="B22" s="90" t="str">
        <f t="shared" si="2"/>
        <v>Aguinaldos</v>
      </c>
      <c r="C22" s="714">
        <f t="shared" si="3"/>
        <v>736111</v>
      </c>
      <c r="D22" s="714">
        <f t="shared" si="4"/>
        <v>0</v>
      </c>
      <c r="F22" s="84" t="s">
        <v>1009</v>
      </c>
      <c r="G22" s="717">
        <v>736111</v>
      </c>
      <c r="H22" s="717">
        <v>0</v>
      </c>
    </row>
    <row r="23" spans="2:10" s="715" customFormat="1" x14ac:dyDescent="0.15">
      <c r="B23" s="732" t="str">
        <f t="shared" si="2"/>
        <v>Remuneración Personal Superior</v>
      </c>
      <c r="C23" s="726">
        <f t="shared" si="3"/>
        <v>52727274</v>
      </c>
      <c r="D23" s="726">
        <f t="shared" si="4"/>
        <v>141818183</v>
      </c>
      <c r="F23" s="715" t="s">
        <v>852</v>
      </c>
      <c r="G23" s="716">
        <v>52727274</v>
      </c>
      <c r="H23" s="716">
        <v>141818183</v>
      </c>
    </row>
    <row r="24" spans="2:10" s="84" customFormat="1" x14ac:dyDescent="0.15">
      <c r="B24" s="90" t="str">
        <f t="shared" si="2"/>
        <v xml:space="preserve">Servicios Personales Independientes </v>
      </c>
      <c r="C24" s="714">
        <f t="shared" si="3"/>
        <v>52727274</v>
      </c>
      <c r="D24" s="714">
        <f t="shared" si="4"/>
        <v>141818183</v>
      </c>
      <c r="F24" s="84" t="s">
        <v>853</v>
      </c>
      <c r="G24" s="717">
        <v>52727274</v>
      </c>
      <c r="H24" s="717">
        <v>141818183</v>
      </c>
    </row>
    <row r="25" spans="2:10" s="715" customFormat="1" x14ac:dyDescent="0.15">
      <c r="B25" s="732" t="str">
        <f t="shared" si="2"/>
        <v>Servicios Prestados Por Terceros</v>
      </c>
      <c r="C25" s="726">
        <f t="shared" si="3"/>
        <v>26558671</v>
      </c>
      <c r="D25" s="726">
        <f t="shared" si="4"/>
        <v>198606708</v>
      </c>
      <c r="F25" s="715" t="s">
        <v>681</v>
      </c>
      <c r="G25" s="716">
        <v>26558671</v>
      </c>
      <c r="H25" s="716">
        <v>198606708</v>
      </c>
    </row>
    <row r="26" spans="2:10" s="84" customFormat="1" x14ac:dyDescent="0.15">
      <c r="B26" s="90" t="str">
        <f t="shared" si="2"/>
        <v>Honorarios Profesionales</v>
      </c>
      <c r="C26" s="714">
        <f t="shared" si="3"/>
        <v>1200000</v>
      </c>
      <c r="D26" s="714">
        <f t="shared" si="4"/>
        <v>1419185</v>
      </c>
      <c r="F26" s="84" t="s">
        <v>609</v>
      </c>
      <c r="G26" s="717">
        <v>1200000</v>
      </c>
      <c r="H26" s="717">
        <v>1419185</v>
      </c>
    </row>
    <row r="27" spans="2:10" s="84" customFormat="1" x14ac:dyDescent="0.15">
      <c r="B27" s="90" t="str">
        <f t="shared" si="2"/>
        <v>Servicios Contratados Ire</v>
      </c>
      <c r="C27" s="714">
        <f t="shared" si="3"/>
        <v>12086552</v>
      </c>
      <c r="D27" s="714">
        <f t="shared" si="4"/>
        <v>26206475</v>
      </c>
      <c r="F27" s="84" t="s">
        <v>682</v>
      </c>
      <c r="G27" s="717">
        <v>12086552</v>
      </c>
      <c r="H27" s="717">
        <v>26206475</v>
      </c>
    </row>
    <row r="28" spans="2:10" s="84" customFormat="1" x14ac:dyDescent="0.15">
      <c r="B28" s="90" t="str">
        <f t="shared" si="2"/>
        <v>Servicios Personales Irp</v>
      </c>
      <c r="C28" s="714">
        <f t="shared" si="3"/>
        <v>1090909</v>
      </c>
      <c r="D28" s="714">
        <f t="shared" si="4"/>
        <v>2609090</v>
      </c>
      <c r="F28" s="84" t="s">
        <v>683</v>
      </c>
      <c r="G28" s="717">
        <v>1090909</v>
      </c>
      <c r="H28" s="717">
        <v>2609090</v>
      </c>
    </row>
    <row r="29" spans="2:10" s="84" customFormat="1" x14ac:dyDescent="0.15">
      <c r="B29" s="90" t="str">
        <f t="shared" si="2"/>
        <v>Agua, Luz, Teléfono E Internet</v>
      </c>
      <c r="C29" s="714">
        <f t="shared" si="3"/>
        <v>2638589</v>
      </c>
      <c r="D29" s="714">
        <f t="shared" si="4"/>
        <v>3192558</v>
      </c>
      <c r="F29" s="84" t="s">
        <v>684</v>
      </c>
      <c r="G29" s="717">
        <v>2638589</v>
      </c>
      <c r="H29" s="717">
        <v>3192558</v>
      </c>
    </row>
    <row r="30" spans="2:10" s="84" customFormat="1" x14ac:dyDescent="0.15">
      <c r="B30" s="90" t="str">
        <f t="shared" si="2"/>
        <v>Movilidad Y Viaticos</v>
      </c>
      <c r="C30" s="714">
        <f t="shared" si="3"/>
        <v>150000</v>
      </c>
      <c r="D30" s="714">
        <f t="shared" si="4"/>
        <v>756818</v>
      </c>
      <c r="F30" s="84" t="s">
        <v>968</v>
      </c>
      <c r="G30" s="717">
        <v>150000</v>
      </c>
      <c r="H30" s="717">
        <v>756818</v>
      </c>
    </row>
    <row r="31" spans="2:10" s="84" customFormat="1" x14ac:dyDescent="0.15">
      <c r="B31" s="90" t="str">
        <f t="shared" si="2"/>
        <v>Seguros Devengados</v>
      </c>
      <c r="C31" s="714">
        <f t="shared" si="3"/>
        <v>1061848</v>
      </c>
      <c r="D31" s="714">
        <f t="shared" si="4"/>
        <v>0</v>
      </c>
      <c r="F31" s="84" t="s">
        <v>1052</v>
      </c>
      <c r="G31" s="717">
        <v>1061848</v>
      </c>
      <c r="H31" s="717">
        <v>0</v>
      </c>
    </row>
    <row r="32" spans="2:10" s="84" customFormat="1" x14ac:dyDescent="0.15">
      <c r="B32" s="90" t="str">
        <f t="shared" si="2"/>
        <v>Refrigerio Y Cafeteria</v>
      </c>
      <c r="C32" s="714">
        <f t="shared" si="3"/>
        <v>623636</v>
      </c>
      <c r="D32" s="719">
        <f t="shared" si="4"/>
        <v>908818</v>
      </c>
      <c r="F32" s="84" t="s">
        <v>810</v>
      </c>
      <c r="G32" s="717">
        <v>623636</v>
      </c>
      <c r="H32" s="717">
        <v>908818</v>
      </c>
    </row>
    <row r="33" spans="2:8" s="84" customFormat="1" x14ac:dyDescent="0.15">
      <c r="B33" s="90" t="str">
        <f t="shared" si="2"/>
        <v>Gastos No Deducibles</v>
      </c>
      <c r="C33" s="714">
        <f t="shared" si="3"/>
        <v>50000</v>
      </c>
      <c r="D33" s="714">
        <f t="shared" si="4"/>
        <v>151794697</v>
      </c>
      <c r="F33" s="84" t="s">
        <v>809</v>
      </c>
      <c r="G33" s="717">
        <v>50000</v>
      </c>
      <c r="H33" s="717">
        <v>151794697</v>
      </c>
    </row>
    <row r="34" spans="2:8" s="84" customFormat="1" x14ac:dyDescent="0.15">
      <c r="B34" s="90" t="str">
        <f t="shared" si="2"/>
        <v>Gastos de encomiendas y envíos</v>
      </c>
      <c r="C34" s="714">
        <f t="shared" si="3"/>
        <v>27273</v>
      </c>
      <c r="D34" s="714">
        <f t="shared" si="4"/>
        <v>0</v>
      </c>
      <c r="F34" s="84" t="s">
        <v>1039</v>
      </c>
      <c r="G34" s="717">
        <v>27273</v>
      </c>
      <c r="H34" s="717">
        <v>0</v>
      </c>
    </row>
    <row r="35" spans="2:8" s="715" customFormat="1" x14ac:dyDescent="0.15">
      <c r="B35" s="732" t="str">
        <f t="shared" si="2"/>
        <v>Gastos De Impuestos</v>
      </c>
      <c r="C35" s="726">
        <f t="shared" si="3"/>
        <v>7629864</v>
      </c>
      <c r="D35" s="726">
        <f t="shared" si="4"/>
        <v>8028310</v>
      </c>
      <c r="F35" s="715" t="s">
        <v>688</v>
      </c>
      <c r="G35" s="716">
        <v>7629864</v>
      </c>
      <c r="H35" s="716">
        <v>8028310</v>
      </c>
    </row>
    <row r="36" spans="2:8" s="84" customFormat="1" x14ac:dyDescent="0.15">
      <c r="B36" s="90" t="str">
        <f t="shared" si="2"/>
        <v>Iva Gnd</v>
      </c>
      <c r="C36" s="714">
        <f t="shared" si="3"/>
        <v>62371</v>
      </c>
      <c r="D36" s="714">
        <f t="shared" si="4"/>
        <v>0</v>
      </c>
      <c r="F36" s="84" t="s">
        <v>1086</v>
      </c>
      <c r="G36" s="717">
        <v>62371</v>
      </c>
      <c r="H36" s="717">
        <v>0</v>
      </c>
    </row>
    <row r="37" spans="2:8" s="84" customFormat="1" x14ac:dyDescent="0.15">
      <c r="B37" s="90" t="str">
        <f t="shared" si="2"/>
        <v>Impuestos, Patentes, Tasas Y Otras Contr</v>
      </c>
      <c r="C37" s="714">
        <f t="shared" si="3"/>
        <v>7567493</v>
      </c>
      <c r="D37" s="714">
        <f t="shared" si="4"/>
        <v>7932300</v>
      </c>
      <c r="F37" s="84" t="s">
        <v>689</v>
      </c>
      <c r="G37" s="717">
        <v>7567493</v>
      </c>
      <c r="H37" s="717">
        <v>7932300</v>
      </c>
    </row>
    <row r="38" spans="2:8" s="352" customFormat="1" x14ac:dyDescent="0.15">
      <c r="B38" s="93" t="str">
        <f t="shared" si="2"/>
        <v>Gastos Bancarios Y Financieros</v>
      </c>
      <c r="C38" s="730">
        <f t="shared" si="3"/>
        <v>1986884</v>
      </c>
      <c r="D38" s="730">
        <f t="shared" si="4"/>
        <v>511110292</v>
      </c>
      <c r="F38" s="352" t="s">
        <v>807</v>
      </c>
      <c r="G38" s="731">
        <v>1986884</v>
      </c>
      <c r="H38" s="731">
        <v>511110292</v>
      </c>
    </row>
    <row r="39" spans="2:8" s="84" customFormat="1" x14ac:dyDescent="0.15">
      <c r="B39" s="90" t="str">
        <f t="shared" si="2"/>
        <v>Intereses Pagados A Entidades Bancarias</v>
      </c>
      <c r="C39" s="714">
        <f t="shared" si="3"/>
        <v>1986884</v>
      </c>
      <c r="D39" s="714">
        <f t="shared" si="4"/>
        <v>95025290</v>
      </c>
      <c r="F39" s="84" t="s">
        <v>808</v>
      </c>
      <c r="G39" s="717">
        <v>1986884</v>
      </c>
      <c r="H39" s="717">
        <v>95025290</v>
      </c>
    </row>
    <row r="40" spans="2:8" s="721" customFormat="1" x14ac:dyDescent="0.15">
      <c r="B40" s="90" t="str">
        <f t="shared" si="2"/>
        <v>Gastos Bancarios Y Financieros</v>
      </c>
      <c r="C40" s="714">
        <f t="shared" si="3"/>
        <v>1986884</v>
      </c>
      <c r="D40" s="720">
        <f t="shared" si="4"/>
        <v>91799493</v>
      </c>
      <c r="F40" s="721" t="s">
        <v>807</v>
      </c>
      <c r="G40" s="722">
        <v>1986884</v>
      </c>
      <c r="H40" s="722">
        <v>91799493</v>
      </c>
    </row>
    <row r="41" spans="2:8" s="352" customFormat="1" x14ac:dyDescent="0.15">
      <c r="B41" s="93" t="str">
        <f t="shared" si="2"/>
        <v>Diferencia De Cambio</v>
      </c>
      <c r="C41" s="730">
        <f t="shared" si="3"/>
        <v>1247608</v>
      </c>
      <c r="D41" s="730">
        <f t="shared" si="4"/>
        <v>-3036553</v>
      </c>
      <c r="F41" s="352" t="s">
        <v>805</v>
      </c>
      <c r="G41" s="731">
        <v>1247608</v>
      </c>
      <c r="H41" s="731">
        <v>-3036553</v>
      </c>
    </row>
    <row r="42" spans="2:8" s="84" customFormat="1" x14ac:dyDescent="0.15">
      <c r="B42" s="90" t="str">
        <f t="shared" si="2"/>
        <v>Diferencia De Cambio</v>
      </c>
      <c r="C42" s="714">
        <f t="shared" si="3"/>
        <v>1247608</v>
      </c>
      <c r="D42" s="714">
        <f t="shared" si="4"/>
        <v>-3036553</v>
      </c>
      <c r="F42" s="84" t="s">
        <v>805</v>
      </c>
      <c r="G42" s="717">
        <v>1247608</v>
      </c>
      <c r="H42" s="717">
        <v>-3036553</v>
      </c>
    </row>
    <row r="43" spans="2:8" s="84" customFormat="1" x14ac:dyDescent="0.15">
      <c r="B43" s="90" t="str">
        <f t="shared" ref="B43:B48" si="5">F43</f>
        <v>Utilidad Por Diferencia De Cambio</v>
      </c>
      <c r="C43" s="714">
        <f t="shared" ref="C43:D48" si="6">G43</f>
        <v>-3665684</v>
      </c>
      <c r="D43" s="714">
        <f t="shared" si="6"/>
        <v>-25660042</v>
      </c>
      <c r="F43" s="84" t="s">
        <v>804</v>
      </c>
      <c r="G43" s="717">
        <v>-3665684</v>
      </c>
      <c r="H43" s="717">
        <v>-25660042</v>
      </c>
    </row>
    <row r="44" spans="2:8" s="84" customFormat="1" x14ac:dyDescent="0.15">
      <c r="B44" s="90" t="str">
        <f t="shared" si="5"/>
        <v>Perdida Por Diferencia De Cambio</v>
      </c>
      <c r="C44" s="714">
        <f t="shared" si="6"/>
        <v>4913292</v>
      </c>
      <c r="D44" s="714">
        <f t="shared" si="6"/>
        <v>22623489</v>
      </c>
      <c r="F44" s="84" t="s">
        <v>803</v>
      </c>
      <c r="G44" s="717">
        <v>4913292</v>
      </c>
      <c r="H44" s="717">
        <v>22623489</v>
      </c>
    </row>
    <row r="45" spans="2:8" s="724" customFormat="1" hidden="1" x14ac:dyDescent="0.15">
      <c r="B45" s="90">
        <f t="shared" si="5"/>
        <v>0</v>
      </c>
      <c r="C45" s="723">
        <f t="shared" si="6"/>
        <v>0</v>
      </c>
      <c r="D45" s="723">
        <f t="shared" si="6"/>
        <v>0</v>
      </c>
      <c r="G45" s="725"/>
      <c r="H45" s="725"/>
    </row>
    <row r="46" spans="2:8" s="84" customFormat="1" hidden="1" x14ac:dyDescent="0.15">
      <c r="B46" s="90">
        <f t="shared" si="5"/>
        <v>0</v>
      </c>
      <c r="C46" s="714">
        <f t="shared" si="6"/>
        <v>0</v>
      </c>
      <c r="D46" s="714">
        <f t="shared" si="6"/>
        <v>0</v>
      </c>
      <c r="G46" s="717"/>
      <c r="H46" s="717"/>
    </row>
    <row r="47" spans="2:8" s="84" customFormat="1" hidden="1" x14ac:dyDescent="0.15">
      <c r="B47" s="90">
        <f t="shared" si="5"/>
        <v>0</v>
      </c>
      <c r="C47" s="714">
        <f t="shared" si="6"/>
        <v>0</v>
      </c>
      <c r="D47" s="714">
        <f t="shared" si="6"/>
        <v>0</v>
      </c>
      <c r="G47" s="717"/>
      <c r="H47" s="717"/>
    </row>
    <row r="48" spans="2:8" s="84" customFormat="1" hidden="1" x14ac:dyDescent="0.15">
      <c r="B48" s="90">
        <f t="shared" si="5"/>
        <v>0</v>
      </c>
      <c r="C48" s="714">
        <f t="shared" si="6"/>
        <v>0</v>
      </c>
      <c r="D48" s="714">
        <f t="shared" si="6"/>
        <v>0</v>
      </c>
      <c r="G48" s="717"/>
      <c r="H48" s="717"/>
    </row>
    <row r="50" spans="3:4" x14ac:dyDescent="0.15">
      <c r="C50" s="57"/>
      <c r="D50" s="57"/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7.3320312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5" style="27"/>
  </cols>
  <sheetData>
    <row r="1" spans="2:4" ht="15" x14ac:dyDescent="0.2">
      <c r="B1" s="162"/>
    </row>
    <row r="2" spans="2:4" ht="15" x14ac:dyDescent="0.2">
      <c r="B2" s="162"/>
    </row>
    <row r="3" spans="2:4" ht="15" x14ac:dyDescent="0.2">
      <c r="B3" s="349" t="s">
        <v>671</v>
      </c>
    </row>
    <row r="4" spans="2:4" x14ac:dyDescent="0.15">
      <c r="B4" s="85"/>
    </row>
    <row r="5" spans="2:4" x14ac:dyDescent="0.15">
      <c r="B5" s="773" t="s">
        <v>622</v>
      </c>
      <c r="C5" s="773"/>
      <c r="D5" s="773"/>
    </row>
    <row r="7" spans="2:4" x14ac:dyDescent="0.15">
      <c r="B7" s="93" t="s">
        <v>351</v>
      </c>
      <c r="C7" s="93" t="str">
        <f>+'NOTA W OTROS GASTOS OPER'!C7</f>
        <v>Al 31/03/2024</v>
      </c>
      <c r="D7" s="93" t="str">
        <f>+'NOTA W OTROS GASTOS OPER'!D7</f>
        <v>Al 31/03/2023</v>
      </c>
    </row>
    <row r="8" spans="2:4" x14ac:dyDescent="0.15">
      <c r="B8" s="51" t="s">
        <v>221</v>
      </c>
      <c r="C8" s="153">
        <f>+C9</f>
        <v>0</v>
      </c>
      <c r="D8" s="92">
        <v>0</v>
      </c>
    </row>
    <row r="9" spans="2:4" x14ac:dyDescent="0.15">
      <c r="B9" s="35" t="s">
        <v>221</v>
      </c>
      <c r="C9" s="154">
        <f>+'ESTADOS DE RESULTADOS '!E83</f>
        <v>0</v>
      </c>
      <c r="D9" s="55">
        <v>0</v>
      </c>
    </row>
    <row r="10" spans="2:4" x14ac:dyDescent="0.15">
      <c r="B10" s="51" t="s">
        <v>220</v>
      </c>
      <c r="C10" s="153">
        <f>+C11</f>
        <v>94435850</v>
      </c>
      <c r="D10" s="153">
        <f>+D11</f>
        <v>95928139</v>
      </c>
    </row>
    <row r="11" spans="2:4" x14ac:dyDescent="0.15">
      <c r="B11" s="35" t="s">
        <v>1037</v>
      </c>
      <c r="C11" s="154">
        <f>+'ESTADOS DE RESULTADOS '!E82</f>
        <v>94435850</v>
      </c>
      <c r="D11" s="55">
        <f>+'ESTADOS DE RESULTADOS '!F82</f>
        <v>95928139</v>
      </c>
    </row>
    <row r="12" spans="2:4" x14ac:dyDescent="0.15">
      <c r="B12" s="51" t="s">
        <v>457</v>
      </c>
      <c r="C12" s="153">
        <f>C10-C8</f>
        <v>94435850</v>
      </c>
      <c r="D12" s="153">
        <f>D10-D8</f>
        <v>95928139</v>
      </c>
    </row>
    <row r="14" spans="2:4" x14ac:dyDescent="0.15">
      <c r="C14" s="57">
        <f>C12-'ESTADOS DE RESULTADOS '!E81</f>
        <v>0</v>
      </c>
      <c r="D14" s="57">
        <f>D12-'ESTADOS DE RESULTADOS '!F82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17.6640625" style="27" customWidth="1"/>
    <col min="2" max="2" width="37.6640625" style="27" bestFit="1" customWidth="1"/>
    <col min="3" max="4" width="14.33203125" style="27" bestFit="1" customWidth="1"/>
    <col min="5" max="16384" width="11.5" style="27"/>
  </cols>
  <sheetData>
    <row r="1" spans="2:4" ht="15" x14ac:dyDescent="0.2">
      <c r="B1" s="162"/>
    </row>
    <row r="3" spans="2:4" ht="15" x14ac:dyDescent="0.2">
      <c r="B3" s="349" t="s">
        <v>672</v>
      </c>
    </row>
    <row r="4" spans="2:4" x14ac:dyDescent="0.15">
      <c r="B4" s="85"/>
    </row>
    <row r="5" spans="2:4" x14ac:dyDescent="0.15">
      <c r="B5" s="773" t="s">
        <v>622</v>
      </c>
      <c r="C5" s="773"/>
      <c r="D5" s="773"/>
    </row>
    <row r="7" spans="2:4" x14ac:dyDescent="0.15">
      <c r="B7" s="93" t="s">
        <v>351</v>
      </c>
      <c r="C7" s="93" t="str">
        <f>+'NOTA W OTROS GASTOS OPER'!C7</f>
        <v>Al 31/03/2024</v>
      </c>
      <c r="D7" s="93" t="str">
        <f>+'NOTA W OTROS GASTOS OPER'!D7</f>
        <v>Al 31/03/2023</v>
      </c>
    </row>
    <row r="8" spans="2:4" x14ac:dyDescent="0.15">
      <c r="B8" s="51" t="s">
        <v>459</v>
      </c>
      <c r="C8" s="55"/>
      <c r="D8" s="55"/>
    </row>
    <row r="9" spans="2:4" x14ac:dyDescent="0.15">
      <c r="B9" s="35" t="s">
        <v>460</v>
      </c>
      <c r="C9" s="55">
        <f>+'ESTADOS DE RESULTADOS '!E88</f>
        <v>50635392</v>
      </c>
      <c r="D9" s="55">
        <f>+'ESTADOS DE RESULTADOS '!F88</f>
        <v>619869709</v>
      </c>
    </row>
    <row r="10" spans="2:4" x14ac:dyDescent="0.15">
      <c r="B10" s="35" t="s">
        <v>224</v>
      </c>
      <c r="C10" s="55">
        <f>+'ESTADOS DE RESULTADOS '!E89</f>
        <v>3665684</v>
      </c>
      <c r="D10" s="55">
        <f>+'ESTADOS DE RESULTADOS '!F89</f>
        <v>25660043</v>
      </c>
    </row>
    <row r="11" spans="2:4" x14ac:dyDescent="0.15">
      <c r="B11" s="51" t="s">
        <v>457</v>
      </c>
      <c r="C11" s="92">
        <f>SUM(C9:C10)</f>
        <v>54301076</v>
      </c>
      <c r="D11" s="92">
        <f>SUM(D9:D10)</f>
        <v>645529752</v>
      </c>
    </row>
    <row r="12" spans="2:4" x14ac:dyDescent="0.15">
      <c r="B12" s="51" t="s">
        <v>461</v>
      </c>
      <c r="C12" s="55"/>
      <c r="D12" s="55"/>
    </row>
    <row r="13" spans="2:4" x14ac:dyDescent="0.15">
      <c r="B13" s="35" t="s">
        <v>462</v>
      </c>
      <c r="C13" s="79">
        <f>-'ESTADOS DE RESULTADOS '!E91</f>
        <v>-1986884</v>
      </c>
      <c r="D13" s="55">
        <f>-'ESTADOS DE RESULTADOS '!F91</f>
        <v>-511110292</v>
      </c>
    </row>
    <row r="14" spans="2:4" x14ac:dyDescent="0.15">
      <c r="B14" s="35" t="s">
        <v>224</v>
      </c>
      <c r="C14" s="79">
        <f>-'ESTADOS DE RESULTADOS '!E92</f>
        <v>-4913292</v>
      </c>
      <c r="D14" s="55">
        <f>-'ESTADOS DE RESULTADOS '!F92</f>
        <v>-22623489</v>
      </c>
    </row>
    <row r="15" spans="2:4" x14ac:dyDescent="0.15">
      <c r="B15" s="51" t="s">
        <v>457</v>
      </c>
      <c r="C15" s="152">
        <f>SUM(C13:C14)</f>
        <v>-6900176</v>
      </c>
      <c r="D15" s="152">
        <f>SUM(D13:D14)</f>
        <v>-533733781</v>
      </c>
    </row>
    <row r="16" spans="2:4" ht="15" x14ac:dyDescent="0.3">
      <c r="B16" s="708" t="s">
        <v>1077</v>
      </c>
      <c r="C16" s="709">
        <f>C11+C15</f>
        <v>47400900</v>
      </c>
      <c r="D16" s="709">
        <f>D11+D15</f>
        <v>111795971</v>
      </c>
    </row>
    <row r="18" spans="3:4" x14ac:dyDescent="0.15">
      <c r="C18" s="57">
        <f>C16-'ESTADOS DE RESULTADOS '!E85</f>
        <v>0</v>
      </c>
      <c r="D18" s="57">
        <f>D16-'ESTADOS DE RESULTADOS '!F85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11.5" defaultRowHeight="12" x14ac:dyDescent="0.15"/>
  <cols>
    <col min="1" max="1" width="23.8320312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5" style="27"/>
  </cols>
  <sheetData>
    <row r="1" spans="2:4" ht="15" x14ac:dyDescent="0.2">
      <c r="B1" s="162"/>
    </row>
    <row r="3" spans="2:4" ht="15" x14ac:dyDescent="0.2">
      <c r="B3" s="349" t="s">
        <v>673</v>
      </c>
    </row>
    <row r="5" spans="2:4" x14ac:dyDescent="0.15">
      <c r="B5" s="773" t="s">
        <v>622</v>
      </c>
      <c r="C5" s="773"/>
      <c r="D5" s="773"/>
    </row>
    <row r="7" spans="2:4" x14ac:dyDescent="0.15">
      <c r="B7" s="93" t="s">
        <v>351</v>
      </c>
      <c r="C7" s="93" t="str">
        <f>+'NOTA Y RESULTADOS FINANC'!C7</f>
        <v>Al 31/03/2024</v>
      </c>
      <c r="D7" s="93" t="str">
        <f>+'NOTA W OTROS GASTOS OPER'!D7</f>
        <v>Al 31/03/2023</v>
      </c>
    </row>
    <row r="8" spans="2:4" x14ac:dyDescent="0.15">
      <c r="B8" s="51" t="s">
        <v>463</v>
      </c>
      <c r="C8" s="156">
        <f>C9+C10</f>
        <v>0</v>
      </c>
      <c r="D8" s="156">
        <f>D9+D10</f>
        <v>0</v>
      </c>
    </row>
    <row r="9" spans="2:4" x14ac:dyDescent="0.15">
      <c r="B9" s="35" t="s">
        <v>1078</v>
      </c>
      <c r="C9" s="155">
        <v>0</v>
      </c>
      <c r="D9" s="154">
        <v>0</v>
      </c>
    </row>
    <row r="10" spans="2:4" x14ac:dyDescent="0.15">
      <c r="B10" s="51" t="s">
        <v>457</v>
      </c>
      <c r="C10" s="156">
        <f>SUM(C9)</f>
        <v>0</v>
      </c>
      <c r="D10" s="156">
        <f>SUM(D9)</f>
        <v>0</v>
      </c>
    </row>
    <row r="11" spans="2:4" x14ac:dyDescent="0.15">
      <c r="B11" s="51" t="s">
        <v>464</v>
      </c>
      <c r="C11" s="156">
        <f>+C12+C13</f>
        <v>0</v>
      </c>
      <c r="D11" s="156">
        <f>+D12+D13</f>
        <v>0</v>
      </c>
    </row>
    <row r="12" spans="2:4" x14ac:dyDescent="0.15">
      <c r="B12" s="35" t="s">
        <v>1079</v>
      </c>
      <c r="C12" s="155">
        <v>0</v>
      </c>
      <c r="D12" s="155">
        <v>0</v>
      </c>
    </row>
    <row r="13" spans="2:4" x14ac:dyDescent="0.15">
      <c r="B13" s="35" t="s">
        <v>1027</v>
      </c>
      <c r="C13" s="155">
        <f>'ESTADOS DE RESULTADOS '!E96</f>
        <v>0</v>
      </c>
      <c r="D13" s="155">
        <f>'ESTADOS DE RESULTADOS '!F96</f>
        <v>0</v>
      </c>
    </row>
    <row r="14" spans="2:4" x14ac:dyDescent="0.15">
      <c r="B14" s="51" t="s">
        <v>457</v>
      </c>
      <c r="C14" s="156">
        <f>+C8-C11</f>
        <v>0</v>
      </c>
      <c r="D14" s="156">
        <f>+D8-D11</f>
        <v>0</v>
      </c>
    </row>
    <row r="17" spans="3:4" x14ac:dyDescent="0.15">
      <c r="C17" s="57">
        <f>+C14-'ESTADOS DE RESULTADOS '!E94</f>
        <v>0</v>
      </c>
      <c r="D17" s="57">
        <f>+D14-'ESTADOS DE RESULTADOS '!F94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="110" zoomScaleNormal="110" zoomScaleSheetLayoutView="40" workbookViewId="0">
      <selection activeCell="G1" sqref="G1:J1048576"/>
    </sheetView>
  </sheetViews>
  <sheetFormatPr baseColWidth="10" defaultColWidth="9.1640625" defaultRowHeight="12" x14ac:dyDescent="0.15"/>
  <cols>
    <col min="1" max="1" width="7" style="27" customWidth="1"/>
    <col min="2" max="2" width="93.1640625" style="27" customWidth="1"/>
    <col min="3" max="255" width="11.5" style="27" customWidth="1"/>
    <col min="256" max="16384" width="9.1640625" style="27"/>
  </cols>
  <sheetData>
    <row r="1" spans="2:2" ht="15" x14ac:dyDescent="0.2">
      <c r="B1" s="162"/>
    </row>
    <row r="3" spans="2:2" x14ac:dyDescent="0.15">
      <c r="B3" s="28" t="s">
        <v>465</v>
      </c>
    </row>
    <row r="4" spans="2:2" x14ac:dyDescent="0.15">
      <c r="B4" s="28" t="s">
        <v>521</v>
      </c>
    </row>
    <row r="5" spans="2:2" x14ac:dyDescent="0.15">
      <c r="B5" s="72" t="s">
        <v>466</v>
      </c>
    </row>
    <row r="6" spans="2:2" x14ac:dyDescent="0.15">
      <c r="B6" s="28" t="s">
        <v>522</v>
      </c>
    </row>
    <row r="7" spans="2:2" x14ac:dyDescent="0.15">
      <c r="B7" s="72" t="s">
        <v>466</v>
      </c>
    </row>
    <row r="8" spans="2:2" x14ac:dyDescent="0.15">
      <c r="B8" s="72"/>
    </row>
    <row r="9" spans="2:2" x14ac:dyDescent="0.15">
      <c r="B9" s="28" t="s">
        <v>523</v>
      </c>
    </row>
    <row r="10" spans="2:2" ht="52" x14ac:dyDescent="0.15">
      <c r="B10" s="344" t="s">
        <v>1050</v>
      </c>
    </row>
    <row r="11" spans="2:2" x14ac:dyDescent="0.15">
      <c r="B11" s="344"/>
    </row>
    <row r="12" spans="2:2" x14ac:dyDescent="0.15">
      <c r="B12" s="28" t="s">
        <v>467</v>
      </c>
    </row>
    <row r="13" spans="2:2" x14ac:dyDescent="0.15">
      <c r="B13" s="72" t="s">
        <v>468</v>
      </c>
    </row>
    <row r="14" spans="2:2" x14ac:dyDescent="0.15">
      <c r="B14" s="72"/>
    </row>
    <row r="15" spans="2:2" ht="28.25" customHeight="1" x14ac:dyDescent="0.15">
      <c r="B15" s="291" t="s">
        <v>524</v>
      </c>
    </row>
    <row r="16" spans="2:2" x14ac:dyDescent="0.15">
      <c r="B16" s="72" t="s">
        <v>468</v>
      </c>
    </row>
    <row r="17" spans="2:2" x14ac:dyDescent="0.15">
      <c r="B17" s="72"/>
    </row>
    <row r="18" spans="2:2" x14ac:dyDescent="0.15">
      <c r="B18" s="28" t="s">
        <v>469</v>
      </c>
    </row>
    <row r="19" spans="2:2" x14ac:dyDescent="0.15">
      <c r="B19" s="72" t="s">
        <v>468</v>
      </c>
    </row>
    <row r="20" spans="2:2" x14ac:dyDescent="0.15">
      <c r="B20" s="72"/>
    </row>
    <row r="21" spans="2:2" x14ac:dyDescent="0.15">
      <c r="B21" s="28" t="s">
        <v>470</v>
      </c>
    </row>
    <row r="22" spans="2:2" x14ac:dyDescent="0.15">
      <c r="B22" s="72" t="s">
        <v>468</v>
      </c>
    </row>
    <row r="23" spans="2:2" x14ac:dyDescent="0.15">
      <c r="B23" s="72"/>
    </row>
    <row r="24" spans="2:2" x14ac:dyDescent="0.15">
      <c r="B24" s="28" t="s">
        <v>471</v>
      </c>
    </row>
    <row r="25" spans="2:2" x14ac:dyDescent="0.15">
      <c r="B25" s="72" t="s">
        <v>472</v>
      </c>
    </row>
    <row r="31" spans="2:2" ht="9.5" customHeight="1" x14ac:dyDescent="0.15"/>
  </sheetData>
  <pageMargins left="0.7" right="0.7" top="0.75" bottom="0.75" header="0.3" footer="0.3"/>
  <pageSetup paperSize="9" orientation="portrait" r:id="rId1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lKmdtaT+UAfoaiOh0NzFR5KlL3nsL6W0IWqGHJbdaE4=</DigestValue>
    </Reference>
    <Reference Type="http://www.w3.org/2000/09/xmldsig#Object" URI="#idOfficeObject">
      <DigestMethod Algorithm="http://www.w3.org/2001/04/xmlenc#sha256"/>
      <DigestValue>tSRJgIVP+89s3nV8iikOmTmF91E0A19sjxlOa/R9xn4=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+OgyN4J04XacprsaQwO34d563Tv0dDABPxt+M0CgZRU=</DigestValue>
    </Reference>
    <Reference Type="http://www.w3.org/2000/09/xmldsig#Object" URI="#idValidSigLnImg">
      <DigestMethod Algorithm="http://www.w3.org/2001/04/xmlenc#sha256"/>
      <DigestValue>eJg9DLtPJcQuxKEKZSJslbU+/qoz9TJj/OXirj2cs04=</DigestValue>
    </Reference>
    <Reference Type="http://www.w3.org/2000/09/xmldsig#Object" URI="#idInvalidSigLnImg">
      <DigestMethod Algorithm="http://www.w3.org/2001/04/xmlenc#sha256"/>
      <DigestValue>mOlnjyNDHeRIeHjljoBaUssKqE1PFuna97kiCcRI8l8=</DigestValue>
    </Reference>
  </SignedInfo>
  <SignatureValue>UY9V7dwqLMpQSW9djXs2BlFyzCW47Yx6iK5Pf7lgWwjNZPjskobtF7IneeQY/lodyFw7PBXRrlQb
vPDL+V3TFa1EvsJBq+hewG8LIZE0XX/yxDK4spewOpAYkZyoIpNgp9Ja5m7/AJdHku+VzM2gj0xy
4ovneqcIoYG3H4FmpX6skpsgoUqAH7Zo0XiO75ZMEaH2ZzlRa2Oru7v0pMq2SA2oGQs2A1oZmAGx
rIB7fJILDHQolP1QyxVi9nP8paDEIQW88jFjy+9IzjVPgJkcDArxTYHQD7DROCs77TFMljlNU/KS
MDrtl9mE7LOt4XaPQWtHpw6j6iJ5FvODjqdT9w==</SignatureValue>
  <KeyInfo>
    <X509Data>
      <X509Certificate>MIIIkTCCBnmgAwIBAgIQWxvwZ4bEwuhksbhu4aKpxjANBgkqhkiG9w0BAQsFADCBgTEWMBQGA1UEBRMNUlVDODAwODAwOTktMDERMA8GA1UEAxMIVklUIFMuQS4xODA2BgNVBAsML1ByZXN0YWRvciBDdWFsaWZpY2FkbyBkZSBTZXJ2aWNpb3MgZGUgQ29uZmlhbnphMQ0wCwYDVQQKDARJQ1BQMQswCQYDVQQGEwJQWTAeFw0yMzA3MTQyMTA0NDVaFw0yNTA3MTQyMTA0NDVaMIG9MRcwFQYDVQQqDA5ESUVHTyBCRU5KQU1JTjEWMBQGA1UEBAwNQkFSQk9aQSBDTEFSSTESMBAGA1UEBRMJQ0kyMzcwMTg1MSUwIwYDVQQDDBxESUVHTyBCRU5KQU1JTiBCQVJCT1pBIENMQVJJMQswCQYDVQQLDAJGMjE1MDMGA1UECgwsQ0VSVElGSUNBRE8gQ1VBTElGSUNBRE8gREUgRklSTUEgRUxFQ1RST05JQ0ExCzAJBgNVBAYTAlBZMIIBIjANBgkqhkiG9w0BAQEFAAOCAQ8AMIIBCgKCAQEAuh5Y222QOe8lbjwPuNwXHzr6XPpGHQDkTOboO25xGY6r1JlfsbHPfHikptzRlQGM364owD1rtaeVgnTiDzONALQdWoH5rlrf3Z3mlAnSHxJP00m+nyl56kpAUD4AMnizwer2UjLYNdZOTk9FnJmKRO4EKXbuzsqKK+XfDxnEEH7D3XTDKq2nKsgETmp3/Z/UFAiHSHLY1x/rF1ZkWAaND6FKhEta6hZA9b5WbSFMSO13L8QQYzxQ+HNTs13T95gXsE4utEHMPcwLp9E9A+A2eYv9coVPUQfWuK9awfeops5UNIqwt8oteiNoRQs69NKTqiZ9jv8ZMFiZYROp13GmUwIDAQABo4IDxTCCA8EwDAYDVR0TAQH/BAIwADAOBgNVHQ8BAf8EBAMCBeAwLAYDVR0lAQH/BCIwIAYIKwYBBQUHAwQGCCsGAQUFBwMCBgorBgEEAYI3FAICMB0GA1UdDgQWBBQeSh3mJlLvfjnlYPmeGyEVF7RM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ESUVHT0JFTkpBTUlO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PGfcaOe+tXcOvioyg1etul6a6zbPJnR34qyr3STxe+lMZGUHzZGaTRmHC4xbTorQ3NGizJvyDtwx9KqhWpIy2wr2JFv0QKBRwQDfUEP/9/6WMnVG3vRxsRIF++If7i9LfTQb6+sKENhPLG7uLDVfEIHhXsJq3eb1NuXvMWn6wbMLTDGRjuAOxRDXbmknYnQ6L6B1lUwBoytVfFw5y2ITwbKJM+bt4fUa6v+gKhbMetMxIv9a6kj/5+KWoRH18QYfriGh32MZMPrqUfw4RN3lPxaLbgyAGZoXhhyUAbQ/vDLl3Of7cAQhxADzYi5XqOY1zZd8p034mkjpwwqjbW5FGcs0IDGV+7fPF/7q2F2nJp299sxjRRbbkD6EXAQFGDParHAyk8i8exZu58ZoRc71K8UP2oUhhmdj9agPzm7zdzhGmx6rDWGpgp3SSr5oBHtw2s2xpIlMVymNQoI/hLWvMAnOBSvkutVSt5sQI5MoKiGGYeIgsq+QDaGbDOQHPuMZAlUzHCVG0g07riuienpS9QcZDucRsBOpahSRr7sRwtQRda8D8Q4qWjp5WsoeMUzz383JEp3uiit/WRJiDkwIpy+rS2Wt34Yq1czWKQ3itsRNoEDB4wOn0CxnqgQ/W7mcNK0WO7KT+esJOYvY/4zHJ/Om2xY+kpPek1HSGOCVHr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n8Bm/2n6yEMzQOeQlUZ9sDKYezFsKphJP/F32r+YQm8=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Tl0PZJEsWwX/SRVoiJvD6PJQLxIgQZ1OVGnidfm+CnE=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qDFlZ1npoKjuTfWXliV+J8fXkHIx9yYQW4nUBXRnndg=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lzlG5/p2e0PvJUEDq6x0Ib/S1e1xM4geoL8iq5Y5VL0=</DigestValue>
      </Reference>
      <Reference URI="/xl/drawings/vmlDrawing2.vml?ContentType=application/vnd.openxmlformats-officedocument.vmlDrawing">
        <DigestMethod Algorithm="http://www.w3.org/2001/04/xmlenc#sha256"/>
        <DigestValue>OkXd43DpzkT20tMtP9DbGGG3m6vndSrDS6Si424L5RQ=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7iYLo3wQT+GCJHN8IplAARnHtvPkNbqnbCupZxcp4TE=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3FfrgLEM7PkR98AVXwZzwtpmDI2uU8lDMOw2EKzLsVk=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eMTyFhUoOeMv+SRl6rEG8+wkNzXVh0VqRlZS5Gs8vsU=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heutcP0GqnswlQizqXAyz+p3PFrXzSHrW01+M6BK93U=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wTjqFLnycOg/zhc+ST45JmREtPXax/wkJO7Bfy6XOXg=</DigestValue>
      </Reference>
      <Reference URI="/xl/media/image4.emf?ContentType=image/x-emf">
        <DigestMethod Algorithm="http://www.w3.org/2001/04/xmlenc#sha256"/>
        <DigestValue>t9t7H/8GSKZakjYsyVCO3FYiqKrR8entDajzpaBvyMI=</DigestValue>
      </Reference>
      <Reference URI="/xl/media/image5.emf?ContentType=image/x-emf">
        <DigestMethod Algorithm="http://www.w3.org/2001/04/xmlenc#sha256"/>
        <DigestValue>k4BQwfslQhizGajQtbed5oMUIiuErLTNTcEuhwN7tZE=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PtF3dva+gKoBeoZfZC46W93S4+IrpdIn00nsY79MXiw=</DigestValue>
      </Reference>
      <Reference URI="/xl/styles.xml?ContentType=application/vnd.openxmlformats-officedocument.spreadsheetml.styles+xml">
        <DigestMethod Algorithm="http://www.w3.org/2001/04/xmlenc#sha256"/>
        <DigestValue>FwwAxuy09uKv5EDHOVTGKgKEOeg0drwX0jDXVt4j058=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VGlujrpdms8yqli+AbeQDTHJ/xYj+kp7H7o65bx5c9s=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AHFPGhtqyyGAYVnwQBdOKjqoAhPiBfbRJR2z2gC5pbw=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oubz7ccOblDl1+3QHRvTfvtI0+FDOxN5jHLritw3Zww=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n96bGATSnrh5b7dIqEjPAxXSQ7XpLEWDeJFsy8buvpY=</DigestValue>
      </Reference>
      <Reference URI="/xl/worksheets/sheet1.xml?ContentType=application/vnd.openxmlformats-officedocument.spreadsheetml.worksheet+xml">
        <DigestMethod Algorithm="http://www.w3.org/2001/04/xmlenc#sha256"/>
        <DigestValue>1RtdZMvr624b5yESilSu12nregFI7NADTJzUcKR2tbw=</DigestValue>
      </Reference>
      <Reference URI="/xl/worksheets/sheet10.xml?ContentType=application/vnd.openxmlformats-officedocument.spreadsheetml.worksheet+xml">
        <DigestMethod Algorithm="http://www.w3.org/2001/04/xmlenc#sha256"/>
        <DigestValue>tjuwl7jyDLRiVano27Gk4cE+lleDIrwyTBheEITdLHA=</DigestValue>
      </Reference>
      <Reference URI="/xl/worksheets/sheet11.xml?ContentType=application/vnd.openxmlformats-officedocument.spreadsheetml.worksheet+xml">
        <DigestMethod Algorithm="http://www.w3.org/2001/04/xmlenc#sha256"/>
        <DigestValue>Pd7GXgriX++8A/zj0m/8w1/S+Y2IgEzAkciQkXKVmQM=</DigestValue>
      </Reference>
      <Reference URI="/xl/worksheets/sheet12.xml?ContentType=application/vnd.openxmlformats-officedocument.spreadsheetml.worksheet+xml">
        <DigestMethod Algorithm="http://www.w3.org/2001/04/xmlenc#sha256"/>
        <DigestValue>TLQBP5HbNvaIijgTr69vU6x9zh3CGkTNjoTvuEafzkY=</DigestValue>
      </Reference>
      <Reference URI="/xl/worksheets/sheet13.xml?ContentType=application/vnd.openxmlformats-officedocument.spreadsheetml.worksheet+xml">
        <DigestMethod Algorithm="http://www.w3.org/2001/04/xmlenc#sha256"/>
        <DigestValue>HDdsPoLuuVRB5vgG4JyqTUsNUCzBubMAhDmvolOIdj4=</DigestValue>
      </Reference>
      <Reference URI="/xl/worksheets/sheet14.xml?ContentType=application/vnd.openxmlformats-officedocument.spreadsheetml.worksheet+xml">
        <DigestMethod Algorithm="http://www.w3.org/2001/04/xmlenc#sha256"/>
        <DigestValue>wNqe31s47sBwYv26m21ltdeKILvXMb6RhIDI2rpc32Q=</DigestValue>
      </Reference>
      <Reference URI="/xl/worksheets/sheet15.xml?ContentType=application/vnd.openxmlformats-officedocument.spreadsheetml.worksheet+xml">
        <DigestMethod Algorithm="http://www.w3.org/2001/04/xmlenc#sha256"/>
        <DigestValue>g3Keeg8XPf2QteKOJP7aaXvtsFGa3u1KtApDaTC9TcE=</DigestValue>
      </Reference>
      <Reference URI="/xl/worksheets/sheet16.xml?ContentType=application/vnd.openxmlformats-officedocument.spreadsheetml.worksheet+xml">
        <DigestMethod Algorithm="http://www.w3.org/2001/04/xmlenc#sha256"/>
        <DigestValue>sOz3jkkVNud0QsBiiMDprwCdjtlRgc4dtCSyWQ6E0W8=</DigestValue>
      </Reference>
      <Reference URI="/xl/worksheets/sheet17.xml?ContentType=application/vnd.openxmlformats-officedocument.spreadsheetml.worksheet+xml">
        <DigestMethod Algorithm="http://www.w3.org/2001/04/xmlenc#sha256"/>
        <DigestValue>5a7fPE2aQ3zfnXf1sDa0bAhUxnbYkcaNPTuefUTpYZQ=</DigestValue>
      </Reference>
      <Reference URI="/xl/worksheets/sheet18.xml?ContentType=application/vnd.openxmlformats-officedocument.spreadsheetml.worksheet+xml">
        <DigestMethod Algorithm="http://www.w3.org/2001/04/xmlenc#sha256"/>
        <DigestValue>3Y6HZVg2/YbqYP2KLANEdY0H8FNGnXU+Pqj/lJUh6/I=</DigestValue>
      </Reference>
      <Reference URI="/xl/worksheets/sheet19.xml?ContentType=application/vnd.openxmlformats-officedocument.spreadsheetml.worksheet+xml">
        <DigestMethod Algorithm="http://www.w3.org/2001/04/xmlenc#sha256"/>
        <DigestValue>KdxRdCSXO7a9NMw36m82uPm83hUyZ1BkhJBQxT2AzPw=</DigestValue>
      </Reference>
      <Reference URI="/xl/worksheets/sheet2.xml?ContentType=application/vnd.openxmlformats-officedocument.spreadsheetml.worksheet+xml">
        <DigestMethod Algorithm="http://www.w3.org/2001/04/xmlenc#sha256"/>
        <DigestValue>NO+NOzhnxTF+q3gwL+GsM+6FpVa6YqwPbzML+hcQVHs=</DigestValue>
      </Reference>
      <Reference URI="/xl/worksheets/sheet20.xml?ContentType=application/vnd.openxmlformats-officedocument.spreadsheetml.worksheet+xml">
        <DigestMethod Algorithm="http://www.w3.org/2001/04/xmlenc#sha256"/>
        <DigestValue>Qu65IFMlkusbj7XvOf8SZMjM6h5zhZ5apusoSspcwVs=</DigestValue>
      </Reference>
      <Reference URI="/xl/worksheets/sheet21.xml?ContentType=application/vnd.openxmlformats-officedocument.spreadsheetml.worksheet+xml">
        <DigestMethod Algorithm="http://www.w3.org/2001/04/xmlenc#sha256"/>
        <DigestValue>qvdylkyC86rbnOs+Z0CUB01vzwxN4Ws3XdQI+hUW3+A=</DigestValue>
      </Reference>
      <Reference URI="/xl/worksheets/sheet22.xml?ContentType=application/vnd.openxmlformats-officedocument.spreadsheetml.worksheet+xml">
        <DigestMethod Algorithm="http://www.w3.org/2001/04/xmlenc#sha256"/>
        <DigestValue>NZeO0++3oas+gEYrJWtG1SRCrXt278NPeeYjaGKnuxs=</DigestValue>
      </Reference>
      <Reference URI="/xl/worksheets/sheet23.xml?ContentType=application/vnd.openxmlformats-officedocument.spreadsheetml.worksheet+xml">
        <DigestMethod Algorithm="http://www.w3.org/2001/04/xmlenc#sha256"/>
        <DigestValue>JPwRGXammznsQsDHrsJ3N7QEUbnTJhUMz941WqrE15k=</DigestValue>
      </Reference>
      <Reference URI="/xl/worksheets/sheet24.xml?ContentType=application/vnd.openxmlformats-officedocument.spreadsheetml.worksheet+xml">
        <DigestMethod Algorithm="http://www.w3.org/2001/04/xmlenc#sha256"/>
        <DigestValue>gb7DkAA0y3A8o57PkN+ubqLTFSQlnalk7KdfJo1f8Ds=</DigestValue>
      </Reference>
      <Reference URI="/xl/worksheets/sheet25.xml?ContentType=application/vnd.openxmlformats-officedocument.spreadsheetml.worksheet+xml">
        <DigestMethod Algorithm="http://www.w3.org/2001/04/xmlenc#sha256"/>
        <DigestValue>1xSjvZyntqMX8SNuMdbcx2BppzaxAPqvzdWEU8jfRE0=</DigestValue>
      </Reference>
      <Reference URI="/xl/worksheets/sheet26.xml?ContentType=application/vnd.openxmlformats-officedocument.spreadsheetml.worksheet+xml">
        <DigestMethod Algorithm="http://www.w3.org/2001/04/xmlenc#sha256"/>
        <DigestValue>wBanfBY3Ob1ZwzJ2EV3Z5stoFo9eXAO0WP6h6yW1Wms=</DigestValue>
      </Reference>
      <Reference URI="/xl/worksheets/sheet27.xml?ContentType=application/vnd.openxmlformats-officedocument.spreadsheetml.worksheet+xml">
        <DigestMethod Algorithm="http://www.w3.org/2001/04/xmlenc#sha256"/>
        <DigestValue>ecLgLNqmAgXP28NxVZFEXVeXzXi9wjLr5Hjw958Xrmg=</DigestValue>
      </Reference>
      <Reference URI="/xl/worksheets/sheet28.xml?ContentType=application/vnd.openxmlformats-officedocument.spreadsheetml.worksheet+xml">
        <DigestMethod Algorithm="http://www.w3.org/2001/04/xmlenc#sha256"/>
        <DigestValue>ntuMjERii18His6B17U7p4d5SmvSXduuHvWbqYWj3Nc=</DigestValue>
      </Reference>
      <Reference URI="/xl/worksheets/sheet29.xml?ContentType=application/vnd.openxmlformats-officedocument.spreadsheetml.worksheet+xml">
        <DigestMethod Algorithm="http://www.w3.org/2001/04/xmlenc#sha256"/>
        <DigestValue>zKtJeC1sDVjudyoNZOGJepVfSoHarIJvVJ3U7uVR268=</DigestValue>
      </Reference>
      <Reference URI="/xl/worksheets/sheet3.xml?ContentType=application/vnd.openxmlformats-officedocument.spreadsheetml.worksheet+xml">
        <DigestMethod Algorithm="http://www.w3.org/2001/04/xmlenc#sha256"/>
        <DigestValue>PwgldLdd3ZKhI5eBfxvw89T8BPj8InE/CLI8R42iZQo=</DigestValue>
      </Reference>
      <Reference URI="/xl/worksheets/sheet30.xml?ContentType=application/vnd.openxmlformats-officedocument.spreadsheetml.worksheet+xml">
        <DigestMethod Algorithm="http://www.w3.org/2001/04/xmlenc#sha256"/>
        <DigestValue>OxYHcuRjjA4OZQr86TyrKDMzDR5xrSFWW9qZwaQehqI=</DigestValue>
      </Reference>
      <Reference URI="/xl/worksheets/sheet4.xml?ContentType=application/vnd.openxmlformats-officedocument.spreadsheetml.worksheet+xml">
        <DigestMethod Algorithm="http://www.w3.org/2001/04/xmlenc#sha256"/>
        <DigestValue>kskwW+QbmpSsu12+ZeLUxKsH6q31UQLfprT/BKfZjds=</DigestValue>
      </Reference>
      <Reference URI="/xl/worksheets/sheet5.xml?ContentType=application/vnd.openxmlformats-officedocument.spreadsheetml.worksheet+xml">
        <DigestMethod Algorithm="http://www.w3.org/2001/04/xmlenc#sha256"/>
        <DigestValue>KE3gOefAVrinCF74CQS1S2hb1PYQNidRhm8yd4ES4uE=</DigestValue>
      </Reference>
      <Reference URI="/xl/worksheets/sheet6.xml?ContentType=application/vnd.openxmlformats-officedocument.spreadsheetml.worksheet+xml">
        <DigestMethod Algorithm="http://www.w3.org/2001/04/xmlenc#sha256"/>
        <DigestValue>N8TXZmo7xXQImfB1oPpz0i1ZLQ70FKuPVLbpr/2/t0s=</DigestValue>
      </Reference>
      <Reference URI="/xl/worksheets/sheet7.xml?ContentType=application/vnd.openxmlformats-officedocument.spreadsheetml.worksheet+xml">
        <DigestMethod Algorithm="http://www.w3.org/2001/04/xmlenc#sha256"/>
        <DigestValue>YdC6sFoURkBSbCfa+4iuPDohtj5XWzVfOYxusuTimfI=</DigestValue>
      </Reference>
      <Reference URI="/xl/worksheets/sheet8.xml?ContentType=application/vnd.openxmlformats-officedocument.spreadsheetml.worksheet+xml">
        <DigestMethod Algorithm="http://www.w3.org/2001/04/xmlenc#sha256"/>
        <DigestValue>C1wrYqh6TE0eAAwYxPFrZgyD1V7QdSOcrHJppDw8SKk=</DigestValue>
      </Reference>
      <Reference URI="/xl/worksheets/sheet9.xml?ContentType=application/vnd.openxmlformats-officedocument.spreadsheetml.worksheet+xml">
        <DigestMethod Algorithm="http://www.w3.org/2001/04/xmlenc#sha256"/>
        <DigestValue>ZAu/FexFp9GQ6CDWMBl7n03kN1RYdyOFkol6ZkoqaHI=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2024-05-13T22:34:41Z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{EF80FF07-6A4F-4B93-906F-A69C05275A10}</SetupID>
          <SignatureText>Diego Barboza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2024-05-13T22:34:41Z</xd:SigningTime>
          <xd:SigningCertificate>
            <xd:Cert>
              <xd:CertDigest>
                <DigestMethod Algorithm="http://www.w3.org/2001/04/xmlenc#sha256"/>
                <DigestValue>QslntAq0IRJz5P01QbJCr6OFFYqJDe/Sdnw2Lk8dDj0=</DigestValue>
              </xd:CertDigest>
              <xd:IssuerSerial>
                <X509IssuerName>C=PY, O=ICPP, OU=Prestador Cualificado de Servicios de Confianza, CN=VIT S.A., SERIALNUMBER=RUC80080099-0</X509IssuerName>
                <X509SerialNumber>121104815612122261353048076961928358342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DAAB/AQAAAAAAAAAAAAA+GQAAdgsAACBFTUYAAAEAuBsAAKo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CECAAAMAAAAsQIAADgAAAAhAgAADAAAAJE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ECAAAMAAAAsgIAADkAAAAlAAAADAAAAAEAAABUAAAAhAAAACICAAAMAAAAsAIAADgAAAABAAAAAAD1QMdx9EAiAgAADAAAAAkAAABMAAAAAAAAAAAAAAAAAAAA//////////9gAAAAMQAzAC8ANQAvADIAMAAyADQAAAARAAAAEQAAAAwAAAARAAAADAAAABEAAAARAAAAEQAAABE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O3/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AAA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JwAAABPAAAA2AAAAB0BAAAEAQAAAQAAAAAA9UDHcfRATwAAANgAAAANAAAATAAAAAAAAAAAAAAAAAAAAP//////////aAAAAEQAaQBlAGcAbwAgAEIAYQByAGIAbwB6AGEAH4oWAAAACAAAABEAAAATAAAAEwAAAAkAAAASAAAAEAAAAAsAAAATAAAAEwAAAA4AAAAQ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IgEAADwBAAABAAAAAAD1QMdx9EBPAAAAEAEAABAAAABMAAAAAAAAAAAAAAAAAAAA//////////9sAAAARABpAHIAZQBjAHQAbwByACAAVABpAHQAdQBsAGEAcgAWAAAACAAAAAsAAAARAAAADwAAAAsAAAATAAAACwAAAAkAAAAR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Pr/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  <Object Id="idInvalidSigLnImg">AQAAAGwAAAAAAAAAAAAAAEsDAAB/AQAAAAAAAAAAAAA+GQAAdgsAACBFTUYAAAEAuDgAALE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E4AAAALAAAAfQAAADoAAABOAAAACwAAADAAAAAwAAAAIQDwAAAAAAAAAAAAAACAPwAAAAAAAAAAAACAPwAAAAAAAAAAAAAAAAAAAAAAAAAAAAAAAAAAAAAAAAAAJQAAAAwAAAAAAACAKAAAAAwAAAABAAAAFQAAAAwAAAADAAAAcgAAADAcAABSAAAADAAAAHkAAAAzAAAAUgAAAAwAAAAoAAAAKAAAAAAA/wEAAAAAAAAAAAAAgD8AAAAAAAAAAAAAgD8AAAAAAAAAAP///wAAAAAAbAAAADQAAACgAAAAkBsAACgAAAAoAAAAKAAAACoAAAAqAAAAAQAgAAMAAACQG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AAAAAAAAAAAAAAAALzG+zBcXW2IAAAAAAAAAAAAAAAAAAAAAAAAAAAAAAAAAAAAAAAAAAAAAAAAAAAAAAAAAAAAAAAAAAAAALzG+zBcXW2IAAAAAAAAAAAAAAAAAAAAAAAAAAAAAAAAAAAAAAAAAAAAAAAAAAAAAAAAAAAAAAAA4Ojr/ODo6/yssLMMAAAAAAAAAAAAAAAAAAAAAAAAAAAAAAAAAAAAAAAAAAAAAAAAXF1tiOz3t/zs97f8XF1tiAAAAAAAAAAAAAAAAAAAAAAAAAAAAAAAAAAAAAAAAAAAAAAAAAAAAAAAAAAAvMb7MOz3t/y8xvswAAAAAAAAAAAAAAAAAAAAAAAAAAAAAAAAAAAAAAAAAAAAAAAAAAAAAAAAAAAAAAAA4Ojr/ODo6/zg6Ov84Ojr/Hh8figAAAAAAAAAAAAAAAAAAAAAAAAAAAAAAAAAAAAAAAAAAFxdbYjs97f87Pe3/FxdbYgAAAAAAAAAAAAAAAAAAAAAAAAAAAAAAAAAAAAAAAAAAAAAAAC8xvsw7Pe3/LzG+zAAAAAAAAAAAAAAAAAAAAAAAAAAAAAAAAAAAAAAAAAAAAAAAAAAAAAAAAAAAAAAAAAAAAAA4Ojr/ODo6/zg6Ov84Ojr/ODo6/yssLMMSEhJRAAAAAAAAAAAAAAAAAAAAAAAAAAAAAAAAAAAAABcXW2I7Pe3/Oz3t/xcXW2IAAAAAAAAAAAAAAAAAAAAAAAAAAAAAAAAAAAAALzG+zDs97f8vMb7MAAAAAAAAAAAAAAAAAAAAAAAAAAAAAAAAAAAAAAAAAAAAAAAAAAAAAAAAAAAAAAAAAAAAAAAAAAA4Ojr/ODo6/2ZnZ/84Ojr/ODo6/zg6Ov84Ojr/KywswwAAAAASEhJREhISUQAAAAAAAAAAAAAAAAAAAAAXF1tiOz3t/zs97f8XF1tiAAAAAAAAAAAAAAAAAAAAAAAAAAAvMb7MOz3t/y8xvswAAAAAAAAAAAAAAAAAAAAAAAAAAAAAAAAAAAAAAAAAAAAAAAAAAAAAAAAAAAAAAAAAAAAAAAAAAAAAAAA4Ojr/ODo6/5GSkv/6+vr/kZKS/zg6Ov84Ojr/ODo6/zg6Ov84Ojr/ODo6/1tbW5sAAAAAAAAAAAAAAAAAAAAAFxdbYjs97f87Pe3/FxdbYgAAAAAAAAAAAAAAAC8xvsw7Pe3/LzG+zAAAAAAAAAAAAAAAAAAAAAAAAAAAAAAAAAAAAAAAAAAAAAAAAAAAAAAAAAAAAAAAAAAAAAAAAAAAAAAAAAAAAAA4Ojr/ODo6/5GSkv/6+vr/+vr6//r6+v9mZ2f/ODo6/zg6Ov84Ojr/ODo6/729vf9ra2ttAAAAAAAAAAAAAAAAAAAAABcXW2I7Pe3/Oz3t/xcXW2IAAAAALzG+zDs97f8vMb7MAAAAAAAAAAAAAAAAAAAAAAAAAAAAAAAAAAAAAAAAAAAAAAAAAAAAAAAAAAAAAAAAAAAAAAAAAAAAAAAAAAAAAAAAAAA4Ojr/ODo6/5GSkv/6+vr/+vr6//r6+v/6+vr/vb29/2ZnZ/+RkpL/+vr6//r6+v/6+vr/a2trbQAAAAAAAAAAAAAAAAAAAAAXF1tiOz3t/zs97f87Pe3/Oz3t/y8xvswAAAAAAAAAAAAAAAAAAAAAAAAAAAAAAAAAAAAAAAAAAAAAAAAAAAAAAAAAAAAAAAAAAAAAAAAAAAAAAAAAAAAAAAAAAAAAAAA4Ojr/ODo6/5GSkv/6+vr/+vr6//r6+v/6+vr/+vr6//r6+v/6+vr/+vr6//r6+v/6+vr/+vr6/wAAAAAAAAAAAAAAAAAAAAAAAAAAJCWPmjs97f87Pe3/Oz3t/wAAAAAAAAAAAAAAAAAAAAAAAAAAAAAAAAAAAAAAAAAAAAAAAAAAAAAAAAAAAAAAAAAAAAAAAAAAAAAAAAAAAAAAAAAAAAAAAAAAAAA4Ojr/ODo6/5GSkv/6+vr/+vr6//r6+v/6+vr/+vr6//r6+v/6+vr/+vr6//r6+v/6+vr/1dXV2QAAAAAAAAAAAAAAAAAAAAAAAAAALzG+zDs97f87Pe3/Oz3t/xcXW2IAAAAAAAAAAAAAAAAAAAAAAAAAAAAAAAAAAAAAAAAAAAAAAAAAAAAAAAAAAAAAAAAAAAAAAAAAAAAAAAAAAAAAAAAAAAAAAAA4Ojr/ODo6/5GSkv/6+vr/+vr6//r6+v/6+vr/+vr6//r6+v/6+vr/+vr6//r6+v/V1dXZAAAAAAAAAAAAAAAAAAAAAAAAAAAvMb7MOz3t/y8xvswkJY+aOz3t/zs97f8XF1tiAAAAAAAAAAAAAAAAAAAAAAAAAAAAAAAAAAAAAAAAAAAAAAAAAAAAAAAAAAAAAAAAAAAAAAAAAAAAAAAAAAAAAAAAAAA4Ojr/ODo6/5GSkv/6+vr/+vr6//r6+v/6+vr/+vr6//r6+v/6+vr/+vr6/9XV1dkAAAAAAAAAAAAAAAAAAAAAAAAAAC8xvsw7Pe3/LzG+zAAAAAAAAAAAFxdbYjs97f87Pe3/FxdbYgAAAAAAAAAAAAAAAAAAAAAAAAAAAAAAAAAAAAAAAAAAAAAAAAAAAAAAAAAAAAAAAAAAAAAAAAAAAAAAAAAAAAA4Ojr/ODo6/5GSkv/6+vr/+vr6//r6+v/6+vr/+vr6//r6+v/6+vr/1dXV2QAAAAAAAAAAAAAAAAAAAAAAAAAALzG+zDs97f8vMb7MAAAAAAAAAAAAAAAAAAAAABcXW2I7Pe3/Oz3t/xcXW2IAAAAAAAAAAAAAAAAAAAAAAAAAAAAAAAAAAAAAAAAAAAAAAAAAAAAAAAAAAAAAAAAAAAAAAAAAAAAAAAA4Ojr/ODo6/5GSkv/6+vr/+vr6//r6+v/6+vr/+vr6//r6+v/V1dXZAAAAAAAAAAAAAAAAAAAAAAAAAAAvMb7MOz3t/y8xvswAAAAAAAAAAAAAAAAAAAAAAAAAAAAAAAAXF1tiOz3t/zs97f8XF1tiAAAAAAAAAAAAAAAAAAAAAAAAAAAAAAAAAAAAAAAAAAAAAAAAAAAAAAAAAAAAAAAAAAAAAAAAAAA4Ojr/ODo6/5GSkv/6+vr/+vr6//r6+v/6+vr/+vr6/9XV1dkAAAAAAAAAAAAAAAAAAAAAAAAAAC8xvsw7Pe3/LzG+zAAAAAAAAAAAAAAAAAAAAAAAAAAAAAAAAAAAAAAAAAAAFxdbYjs97f87Pe3/FxdbYgAAAAAAAAAAAAAAAAAAAAAAAAAAAAAAAAAAAAAAAAAAAAAAAAAAAAAAAAAAAAAAAAAAAAA4Ojr/ODo6/5GSkv/6+vr/+vr6//r6+v/6+vr/1dXV2QAAAAAAAAAAAAAAAAAAAAAAAAAALzG+zDs97f8vMb7MAAAAAAAAAAAAAAAAAAAAAAAAAAAAAAAAAAAAAAAAAAAAAAAAAAAAABcXW2I7Pe3/Oz3t/xcXW2IAAAAAAAAAAAAAAAAAAAAAAAAAAAAAAAAAAAAAAAAAAAAAAAAAAAAAAAAAAAAAAAA4Ojr/ODo6/5GSkv/6+vr/+vr6//r6+v/6+vr/a2trbQAAAAAAAAAAAAAAAAAAAAAXF1tiOz3t/y8xvswAAAAAAAAAAAAAAAAAAAAAAAAAAAAAAAAAAAAAAAAAAAAAAAAAAAAAAAAAAAAAAAAXF1tiOz3t/y8xvswAAAAAAAAAAAAAAAAAAAAAAAAAAAAAAAAAAAAAAAAAAAAAAAAAAAAAAAAAAAAAAAA4Ojr/ODo6/5GSkv/6+vr/+vr6//r6+v+9vb3/kZKS/09QULwAAAAAAAAAAAAAAAAAAAAAFxdbYgAAAAAAAAAAAAAAAAAAAAAAAAAAAAAAAAAAAAAAAAAAAAAAAAAAAAAAAAAAAAAAAAAAAAAAAAAAFxdbYgAAAAAAAAAAAAAAAAAAAAAAAAAAAAAAAAAAAAAAAAAAAAAAAAAAAAAAAAAAAAAAAAAAAAA4Ojr/ODo6/5GSkv+9vb3/kZKS/zg6Ov84Ojr/ODo6/zg6Ov9ERUXdAAAAAAAAAAAAAAAAAAAAAAAAAAAAAAAAAAAAAAAAAAAAAAAAAAAAAAAAAAAAAAAAAAAAAAAAAAAAAAAAAAAAAAAAAAAAAAAAAAAAAAAAAAAAAAAAAAAAAAAAAAAAAAAAAAAAAAAAAAAAAAAAAAAAAAAAAAAAAAAAAAAAAAAAAAA4Ojr/ODo6/2ZnZ/84Ojr/ODo6/zg6Ov84Ojr/ODo6/zg6Ov84Ojr/REVF3QAAAAAAAAAAAAAAAAAAAAAAAAAAAAAAABISElEAAAAAAAAAAAAAAAAAAAAAAAAAAAAAAAAAAAAAAAAAAAAAAAAAAAAAAAAAAAAAAAAAAAAAAAAAAAAAAAAAAAAAAAAAAAAAAAAAAAAAAAAAAAAAAAAAAAAAAAAAAAAAAAA4Ojr/ODo6/zg6Ov84Ojr/ODo6/5GSkv+9vb3/+vr6//r6+v/6+vr/+vr6/1tbW5sAAAAAAAAAAAAAAABra2ttKywswx4fH4oAAAAAAAAAAAAAAAAAAAAAAAAAAAAAAAAAAAAAAAAAAAAAAAAAAAAAAAAAAAAAAAAAAAAAAAAAAAAAAAAAAAAAAAAAAAAAAAAAAAAAAAAAAAAAAAAAAAAAAAAAAAAAAAA4Ojr/ODo6/zg6Ov9mZ2f/vb29//r6+v/6+vr/+vr6//r6+v/6+vr/+vr6//r6+v9ra2ttAAAAAGtra21mZ2f/ODo6/x4fH4oAAAAAAAAAAAAAAAAAAAAAAAAAAAAAAAAAAAAAAAAAAAAAAAAAAAAAAAAAAAAAAAAAAAAAAAAAAAAAAAAAAAAAAAAAAAAAAAAAAAAAAAAAAAAAAAAAAAAAAAAAAB4fH4o4Ojr/ODo6/2ZnZ//6+vr/+vr6//r6+v/6+vr/+vr6//r6+v/6+vr/+vr6//r6+v/6+vr/rKysr729vf84Ojr/ODo6/zg6Ov8AAAAAAAAAAAAAAAAAAAAAAAAAAAAAAAAAAAAAAAAAAAAAAAAAAAAAAAAAAAAAAAAAAAAAAAAAAAAAAAAAAAAAAAAAAAAAAAAAAAAAAAAAAAAAAAAAAAAAEhISUTg6Ov84Ojr/Zmdn//r6+v/6+vr/+vr6//r6+v/6+vr/+vr6//r6+v/6+vr/+vr6//r6+v/6+vr/+vr6//r6+v+9vb3/ODo6/zg6Ov8rLCzDAAAAAAAAAAAAAAAAAAAAAAAAAAAAAAAAAAAAAAAAAAAAAAAAAAAAAAAAAAAAAAAAAAAAAAAAAAAAAAAAAAAAAAAAAAAAAAAAAAAAAAAAAAAAAAAAHh8fijg6Ov84Ojr/vb29//r6+v/6+vr/+vr6//r6+v/6+vr/+vr6//r6+v/6+vr/+vr6//r6+v/6+vr/+vr6//r6+v/6+vr/Zmdn/zg6Ov84Ojr/AAAAAAAAAAAAAAAAAAAAAAAAAAAAAAAAAAAAAAAAAAAAAAAAAAAAAAAAAAAAAAAAAAAAAAAAAAAAAAAAAAAAAAAAAAAAAAAAAAAAAAAAAAAAAAAAODo6/zg6Ov+RkpL/+vr6//r6+v/6+vr/+vr6//r6+v/6+vr/+vr6//r6+v/6+vr/+vr6//r6+v/6+vr/+vr6//r6+v/6+vr/+vr6/zg6Ov84Ojr/Hh8figAAAAAAAAAAAAAAAAAAAAAAAAAAAAAAAAAAAAAAAAAAAAAAAAAAAAAAAAAAAAAAAAAAAAAAAAAAAAAAAAAAAAAAAAAAAAAAAAAAAAASEhJRODo6/zg6Ov+9vb3/+vr6//r6+v/6+vr/+vr6//r6+v/6+vr/+vr6//r6+v/6+vr/+vr6//r6+v/6+vr/+vr6//r6+v/6+vr/+vr6/2ZnZ/84Ojr/KywswwAAAAAAAAAA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AAAAAAAAAAAODo6/zg6Ov+RkpL/+vr6//r6+v/6+vr/+vr6//r6+v/6+vr/+vr6//r6+v/6+vr/+vr6//r6+v/6+vr/+vr6//r6+v/6+vr/+vr6/zg6Ov84Ojr/Hh8figAAAAAAAAAAAAAAAAAAAAAAAAAAAAAAAAAAAAAAAAAAAAAAAAAAAAAAAAAAAAAAAAAAAAAAAAAAAAAAAAAAAAAAAAAAAAAAAAAAAAAAAAAAKywswzg6Ov9mZ2f/+vr6//r6+v/6+vr/+vr6//r6+v/6+vr/+vr6//r6+v/6+vr/+vr6//r6+v/6+vr/+vr6//r6+v/6+vr/vb29/zg6Ov84Ojr/EhISUQAAAAAAAAAAAAAAAAAAAAAAAAAAAAAAAAAAAAAAAAAAAAAAAAAAAAAAAAAAAAAAAAAAAAAAAAAAAAAAAAAAAAAAAAAAAAAAAAAAAAAAAAAAHh8fijg6Ov84Ojr/kZKS//r6+v/6+vr/+vr6//r6+v/6+vr/+vr6//r6+v/6+vr/+vr6//r6+v/6+vr/+vr6//r6+v/6+vr/ODo6/zg6Ov84Ojr/AAAAAAAAAAAAAAAAAAAAAAAAAAAAAAAAAAAAAAAAAAAAAAAAAAAAAAAAAAAAAAAAAAAAAAAAAAAAAAAAAAAAAAAAAAAAAAAAAAAAAAAAAAAAAAAAAAAAACssLMM4Ojr/ODo6/729vf/6+vr/+vr6//r6+v/6+vr/+vr6//r6+v/6+vr/+vr6//r6+v/6+vr/+vr6//r6+v9mZ2f/ODo6/zg6Ov8SEhJRAAAAAAAAAAAAAAAAAAAAAAAAAAAAAAAAAAAAAAAAAAAAAAAAAAAAAAAAAAAAAAAAAAAAAAAAAAAAAAAAAAAAAAAAAAAAAAAAAAAAAAAAAAAAAAAAAAAAABISElE4Ojr/ODo6/zg6Ov+9vb3/+vr6//r6+v/6+vr/+vr6//r6+v/6+vr/+vr6//r6+v/6+vr/+vr6/2ZnZ/84Ojr/ODo6/yssLMMAAAAAAAAAAAAAAAAAAAAAAAAAAAAAAAAAAAAAAAAAAAAAAAAAAAAAAAAAAAAAAAAAAAAAAAAAAAAAAAAAAAAAAAAAAAAAAAAAAAAAAAAAAAAAAAAAAAAAAAAAAAAAAAASEhJRODo6/zg6Ov84Ojr/Zmdn//r6+v/6+vr/+vr6//r6+v/6+vr/+vr6//r6+v+9vb3/ODo6/zg6Ov84Ojr/KywswwAAAAAAAAAAAAAAAAAAAAAAAAAAAAAAAAAAAAAAAAAAAAAAAAAAAAAAAAAAAAAAAAAAAAAAAAAAAAAAAAAAAAAAAAAAAAAAAAAAAAAAAAAAAAAAAAAAAAAAAAAAAAAAAAAAAAAAAAAAEhISUTg6Ov84Ojr/ODo6/zg6Ov9mZ2f/kZKS/5GSkv+RkpL/kZKS/zg6Ov84Ojr/ODo6/zg6Ov8rLCzDAAAAAAAAAAAAAAAAAAAAAAAAAAAAAAAAAAAAAAAAAAAAAAAAAAAAAAAAAAAAAAAAAAAAAAAAAAAAAAAAAAAAAAAAAAAAAAAAAAAAAAAAAAAAAAAAAAAAAAAAAAAAAAAAAAAAAAAAAAAAAAAAAAAAAAAAAAArLCzDODo6/zg6Ov84Ojr/ODo6/zg6Ov84Ojr/ODo6/zg6Ov84Ojr/ODo6/xISElEAAAAAAAAAAAAAAAAAAAAAAAAAAAAAAAAAAAAAAAAAAAAAAAAAAAAAAAAAAAAAAAAAAAAAAAAAAAAAAAAAAAAAAAAAAAAAAAAAAAAAAAAAAAAAAAAAAAAAAAAAAAAAAAAAAAAAAAAAAAAAAAAAAAAAAAAAAAAAAAAAAAAAAAAAAB4fH4orLCzDODo6/zg6Ov84Ojr/ODo6/x4fH4oSEhJRAAAAAAAAAAAAAAAAAAAAAAAAAAAAAAAAAAAAAAAAAAAAAAAAAAAAAAAAAAAAAAAAAAAAAAAAAAAAAAAAAAAAAAAAAAAAAAAAAAAAACcAAAAYAAAAAQAAAAAAAAD///8AAAAAACUAAAAMAAAAAQAAAEwAAABkAAAAzAAAAAwAAAClAQAAOAAAAMwAAAAMAAAA2gAAAC0AAAAhAPAAAAAAAAAAAAAAAIA/AAAAAAAAAAAAAIA/AAAAAAAAAAAAAAAAAAAAAAAAAAAAAAAAAAAAAAAAAAAlAAAADAAAAAAAAIAoAAAADAAAAAEAAABSAAAAcAEAAAE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zAAAAAwAAACmAQAAOQAAACUAAAAMAAAAAQAAAFQAAACoAAAAzQAAAAwAAACkAQAAOAAAAAEAAAAAAPVAx3H0QM0AAAAMAAAADwAAAEwAAAAAAAAAAAAAAAAAAAD//////////2wAAABGAGkAcgBtAGEAIABuAG8AIAB2AOEAbABpAGQAYQDgABAAAAAIAAAACwAAABwAAAAQAAAACQAAABIAAAATAAAACQAAAA8AAAAQAAAACAAAAAgAAAATAAAAEAAAAEsAAABAAAAAMAAAAAUAAAAgAAAAAQAAAAEAAAAQAAAAAAAAAAAAAABMAwAAgAEAAAAAAAAAAAAATAMAAIAB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BGAAAAAAAAAIUAAAAhAPAAAAAAAAAAAAAAAIA/AAAAAAAAAAAAAIA/AAAAAAAAAAAAAAAAAAAAAAAAAAAAAAAAAAAAAAAAAAAlAAAADAAAAAAAAIAoAAAADAAAAAMAAAAnAAAAGAAAAAMAAAAAAAAAAAAAAAAAAAAlAAAADAAAAAMAAABMAAAAZAAAAAAAAAAAAAAA//////////8AAAAARgAAAAADAAAAAAAAIQDwAAAAAAAAAAAAAACAPwAAAAAAAAAAAACAPwAAAAAAAAAAAAAAAAAAAAAAAAAAAAAAAAAAAAAAAAAAJQAAAAwAAAAAAACAKAAAAAwAAAADAAAAJwAAABgAAAADAAAAAAAAAAAAAAAAAAAAJQAAAAwAAAADAAAATAAAAGQAAAAAAAAAAAAAAP//////////AAMAAEYAAAAAAAAAhQAAACEA8AAAAAAAAAAAAAAAgD8AAAAAAAAAAAAAgD8AAAAAAAAAAAAAAAAAAAAAAAAAAAAAAAAAAAAAAAAAACUAAAAMAAAAAAAAgCgAAAAMAAAAAwAAACcAAAAYAAAAAwAAAAAAAAAAAAAAAAAAACUAAAAMAAAAAwAAAEwAAABkAAAAAAAAAMsAAAD/AgAAzAAAAAAAAADLAAAAAAMAAAIAAAAhAPAAAAAAAAAAAAAAAIA/AAAAAAAAAAAAAIA/AAAAAAAAAAAAAAAAAAAAAAAAAAAAAAAAAAAAAAAAAAAlAAAADAAAAAAAAIAoAAAADAAAAAMAAAAnAAAAGAAAAAMAAAAAAAAA////AAAAAAAlAAAADAAAAAMAAABMAAAAZAAAAAAAAABGAAAA/wIAAMoAAAAAAAAARgAAAAADAACFAAAAIQDwAAAAAAAAAAAAAACAPwAAAAAAAAAAAACAPwAAAAAAAAAAAAAAAAAAAAAAAAAAAAAAAAAAAAAAAAAAJQAAAAwAAAAAAACAKAAAAAwAAAADAAAAJwAAABgAAAADAAAAAAAAAP///wAAAAAAJQAAAAwAAAADAAAATAAAAGQAAAAaAAAApwAAADAAAADKAAAAGgAAAK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bAAAApwAAAC8AAADKAAAAAQAAAAAA9UDHcfRAGwAAAMsAAAABAAAATAAAAAQAAAAaAAAApwAAADEAAADLAAAAUAAAAFgAAAAVAAAAFgAAAAwAAAAAAAAAJQAAAAwAAAACAAAAJwAAABgAAAAEAAAAAAAAAP///wAAAAAAJQAAAAwAAAAEAAAATAAAAGQAAAB/AAAAUQAAAOUCAADKAAAAfwAAAFEAAABnAgAAegAAACEA8AAAAAAAAAAAAAAAgD8AAAAAAAAAAAAAgD8AAAAAAAAAAAAAAAAAAAAAAAAAAAAAAAAAAAAAAAAAACUAAAAMAAAAAAAAgCgAAAAMAAAABAAAACcAAAAYAAAABAAAAAAAAAD///8AAAAAACUAAAAMAAAABAAAAEwAAABkAAAAfwAAAFEAAADlAgAAvwAAAH8AAABRAAAAZwIAAG8AAAAhAPAAAAAAAAAAAAAAAIA/AAAAAAAAAAAAAIA/AAAAAAAAAAAAAAAAAAAAAAAAAAAAAAAAAAAAAAAAAAAlAAAADAAAAAAAAIAoAAAADAAAAAQAAAAnAAAAGAAAAAQAAAAAAAAA////AAAAAAAlAAAADAAAAAQAAABMAAAAZAAAAH8AAAB/AAAAtwEAAL8AAAB/AAAAfwAAADkBAABBAAAAIQDwAAAAAAAAAAAAAACAPwAAAAAAAAAAAACAPwAAAAAAAAAAAAAAAAAAAAAAAAAAAAAAAAAAAAAAAAAAJQAAAAwAAAAAAACAKAAAAAwAAAAEAAAAUgAAAHABAAAEAAAA0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H8AAAB/AAAAuAEAAMAAAAAlAAAADAAAAAQAAABUAAAAnAAAAIAAAAB/AAAAtgEAAL8AAAABAAAAAAD1QMdx9ECAAAAAfwAAAA0AAABMAAAAAAAAAAAAAAAAAAAA//////////9oAAAARABpAGUAZwBvACAAQgBhAHIAYgBvAHoAYQD//yIAAAAMAAAAGQAAABwAAAAcAAAADQAAABwAAAAYAAAAEQAAABwAAAAcAAAAFgAAABgAAABLAAAAQAAAADAAAAAFAAAAIAAAAAEAAAABAAAAEAAAAAAAAAAAAAAATAMAAIABAAAAAAAAAAAAAEwDAACAAQAAJQAAAAwAAAACAAAAJwAAABgAAAAFAAAAAAAAAP///wAAAAAAJQAAAAwAAAAFAAAATAAAAGQAAAAAAAAA2AAAAEsDAAB0AQAAAAAAANgAAABMAwAAnQAAACEA8AAAAAAAAAAAAAAAgD8AAAAAAAAAAAAAgD8AAAAAAAAAAAAAAAAAAAAAAAAAAAAAAAAAAAAAAAAAACUAAAAMAAAAAAAAgCgAAAAMAAAABQAAACcAAAAYAAAABQAAAAAAAAD///8AAAAAACUAAAAMAAAABQAAAEwAAABkAAAATgAAANgAAAD9AgAABAEAAE4AAADYAAAAsAIAAC0AAAAhAPAAAAAAAAAAAAAAAIA/AAAAAAAAAAAAAIA/AAAAAAAAAAAAAAAAAAAAAAAAAAAAAAAAAAAAAAAAAAAlAAAADAAAAAAAAIAoAAAADAAAAAUAAAAlAAAADAAAAAEAAAAYAAAADAAAAAAAAAASAAAADAAAAAEAAAAeAAAAGAAAAE4AAADYAAAA/gIAAAUBAAAlAAAADAAAAAEAAABUAAAAnAAAAE8AAADYAAAAHQEAAAQBAAABAAAAAAD1QMdx9EBPAAAA2AAAAA0AAABMAAAAAAAAAAAAAAAAAAAA//////////9oAAAARABpAGUAZwBvACAAQgBhAHIAYgBvAHoAYQAH/xYAAAAIAAAAEQAAABMAAAATAAAACQAAABIAAAAQAAAACwAAABMAAAATAAAADgAAABAAAABLAAAAQAAAADAAAAAFAAAAIAAAAAEAAAABAAAAEAAAAAAAAAAAAAAATAMAAIABAAAAAAAAAAAAAEwDAACAAQAAJQAAAAwAAAACAAAAJwAAABgAAAAFAAAAAAAAAP///wAAAAAAJQAAAAwAAAAFAAAATAAAAGQAAABOAAAAEAEAAP0CAAA8AQAATgAAABABAACwAgAALQAAACEA8AAAAAAAAAAAAAAAgD8AAAAAAAAAAAAAgD8AAAAAAAAAAAAAAAAAAAAAAAAAAAAAAAAAAAAAAAAAACUAAAAMAAAAAAAAgCgAAAAMAAAABQAAACUAAAAMAAAAAQAAABgAAAAMAAAAAAAAABIAAAAMAAAAAQAAAB4AAAAYAAAATgAAABABAAD+AgAAPQEAACUAAAAMAAAAAQAAAFQAAACsAAAATwAAABABAAAiAQAAPAEAAAEAAAAAAPVAx3H0QE8AAAAQAQAAEAAAAEwAAAAAAAAAAAAAAAAAAAD//////////2wAAABEAGkAcgBlAGMAdABvAHIAIABUAGkAdAB1AGwAYQByABYAAAAIAAAACwAAABEAAAAPAAAACwAAABMAAAALAAAACQAAABEAAAAIAAAACwAAABIAAAAIAAAAEAAAAAsAAABLAAAAQAAAADAAAAAFAAAAIAAAAAEAAAABAAAAEAAAAAAAAAAAAAAATAMAAIABAAAAAAAAAAAAAEwDAACAAQAAJQAAAAwAAAACAAAAJwAAABgAAAAFAAAAAAAAAP///wAAAAAAJQAAAAwAAAAFAAAATAAAAGQAAABOAAAASAEAAP0CAAB0AQAATgAAAEgBAACwAgAALQAAACEA8AAAAAAAAAAAAAAAgD8AAAAAAAAAAAAAgD8AAAAAAAAAAAAAAAAAAAAAAAAAAAAAAAAAAAAAAAAAACUAAAAMAAAAAAAAgCgAAAAMAAAABQAAACUAAAAMAAAAAQAAABgAAAAMAAAAAAAAABIAAAAMAAAAAQAAABYAAAAMAAAAAAAAAFQAAABEAQAATwAAAEgBAAD8AgAAdAEAAAEAAAAAAPVAx3H0QE8AAABIAQAAKQAAAEwAAAAEAAAATgAAAEgBAAD+AgAAdQEAAKAAAABGAGkAcgBtAGEAZABvACAAcABvAHIAOgAgAEQASQBFAEcATwAgAEIARQBOAEoAQQBNAEkATgAgAEIAQQBSAEIATwBaAEEAIABDAEwAQQBSAEkA//8QAAAACAAAAAsAAAAcAAAAEAAAABMAAAATAAAACQAAABMAAAATAAAACwAAAAcAAAAJAAAAFgAAAAkAAAAQAAAAFgAAABgAAAAJAAAAEgAAABAAAAAYAAAACwAAABUAAAAdAAAACQAAABgAAAAJAAAAEgAAABUAAAATAAAAEgAAABgAAAASAAAAFQAAAAkAAAAUAAAADwAAABUAAAAT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EF6mZEOaak6zEAG72KO8sPZ8DPlM6vDaq7YcIwdoBsc=</DigestValue>
    </Reference>
    <Reference Type="http://www.w3.org/2000/09/xmldsig#Object" URI="#idOfficeObject">
      <DigestMethod Algorithm="http://www.w3.org/2001/04/xmlenc#sha256"/>
      <DigestValue>xN7JIIABhFstIz+LrIuBBRbeHu8xRLH05GDB8FCiMOU=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WVmAbu3xTp4KziSzBD2dltikrbV4HxZufUCuFxiZdIc=</DigestValue>
    </Reference>
    <Reference Type="http://www.w3.org/2000/09/xmldsig#Object" URI="#idValidSigLnImg">
      <DigestMethod Algorithm="http://www.w3.org/2001/04/xmlenc#sha256"/>
      <DigestValue>6emUaVNzQyDCDs5Y1lTDpgUNRpQlGxM1EO3ySWVDHsA=</DigestValue>
    </Reference>
    <Reference Type="http://www.w3.org/2000/09/xmldsig#Object" URI="#idInvalidSigLnImg">
      <DigestMethod Algorithm="http://www.w3.org/2001/04/xmlenc#sha256"/>
      <DigestValue>MZYCTHBF6sU+EV2hPdZsKuJQ4r36kIAmBtcCKxsdN1Q=</DigestValue>
    </Reference>
  </SignedInfo>
  <SignatureValue>R3FL3B3QLkGfA0yrPZ/BJUZmYqKrR5rsvYS2U6jkmRMVmSIgRMK/hA6OwzSZFAc5kyDhdFP2A5N9
jIyFWHFODaO4IFnaWBpzQE4g3Cb+2MuabB1g8FlyYtEziEFsuBnvYCoSgvX7/zTxmEsjTNzTOlX5
OBu+qiPe+TlzODJn70s2kDDXbCnEHEkEeeOcj8x4DAKocCSBe3+uMQbaYHVCiOetz4kSpXF/xFYm
MRavtjppYzit+SPIttm/akcAAj6QyngcrgvsRvOpsx2Lf/WJzHoaqACvgtU8DEAnwZkZ8kKV3iHQ
gDHaq4Hz32dfH7q4REBVvqas9OaC2d0Q/Pnxgg==</SignatureValue>
  <KeyInfo>
    <X509Data>
      <X509Certificate>MIIIkTCCBnmgAwIBAgIQaKnV0M+tuL5kkepbIGANwzANBgkqhkiG9w0BAQsFADCBgTEWMBQGA1UEBRMNUlVDODAwODAwOTktMDERMA8GA1UEAxMIVklUIFMuQS4xODA2BgNVBAsML1ByZXN0YWRvciBDdWFsaWZpY2FkbyBkZSBTZXJ2aWNpb3MgZGUgQ29uZmlhbnphMQ0wCwYDVQQKDARJQ1BQMQswCQYDVQQGEwJQWTAeFw0yMzA2MjAxODA1MTVaFw0yNTA2MjAxODA1MTVaMIG/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/QlPlRvl/VGaQfnP2FkaSgVrmQ76Xyu2ItuHC6BBsjM/haMda6NW51XoULZx/OZl2e0jbP3YwGqqUMoRe19QcPL8d4tmjlq9KEXKenVLhLKMJrBFvDrmRCVVRiT2dsaLPeQJQTDw3rd46TTxDIoujQG8ncwcFRNPhD++DJgJxEWlQzmOq5uBZuXAg28clzztxl4DxpJ0c4kpf1zOx4VKklfIaBAkFJEMSlkcPZpi9qZA5DTTehaVAhXFIoelaz9YvZodYIWI3w7iC4DSqV7XAgMBAAGjggPDMIIDvzAMBgNVHRMBAf8EAjAAMA4GA1UdDwEB/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/ufd4it7zXjDaPjhTtQXZb2dYqNKUwfYzUzOcGC3Xck//FwsafXqe7FTe6dJYYimAnZrk8lY8W04+aQl71NkAGNWi+zD4RW/RveP0IyQ/ORY9b9J/6GhQzlmGx1mZXcLKTUQNtC5pwYjEym6PcFfzylRqDnozgT1l3wCYq/KqF865nB4sF47CSbTV2g11dSB//+JHbVAX9+nE6mH0fdbQ1+sw2bVN76GSIgDt75kaHkEu/t/oJdxJLphH1n0sJkxsoNy+0UwFW4apwxqwNFeKqHdByig0SZymgZjUVh3pqiiG5/IwixthDy7NjUjF2aQx0NKmgeUpuoFMrNfXyd8hNrNWhaHuZYejXhTLMM/RTets551Y2X1nJjEOgo9oKPvQtdD0YONC4hhDAf13D0cxmjhUo4+pb1YaDssIiqLGDCn7VAEf08eOa8q3Bb6TySuahS4Xb4nSnEKM8CHP25sSYPWZJJPljlw2IawBOSx5ixoOXkmMYDl+yKLuHQlh7cE9HuCs7TXBuGOQkMM1mTRipzl15sN1lA8RwjEEgoMDsDCkW3wmBlLtiEIAriRN2iUk54sLGlf+oSjEjA6jU1tmglKOckis7r8lfG6UTzm/5xvfi8LnMva+eBBBipdpvenFIl5Nwd9ZOa9g+qpFpOW69u3XWStQ107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n8Bm/2n6yEMzQOeQlUZ9sDKYezFsKphJP/F32r+YQm8=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Tl0PZJEsWwX/SRVoiJvD6PJQLxIgQZ1OVGnidfm+CnE=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qDFlZ1npoKjuTfWXliV+J8fXkHIx9yYQW4nUBXRnndg=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lzlG5/p2e0PvJUEDq6x0Ib/S1e1xM4geoL8iq5Y5VL0=</DigestValue>
      </Reference>
      <Reference URI="/xl/drawings/vmlDrawing2.vml?ContentType=application/vnd.openxmlformats-officedocument.vmlDrawing">
        <DigestMethod Algorithm="http://www.w3.org/2001/04/xmlenc#sha256"/>
        <DigestValue>OkXd43DpzkT20tMtP9DbGGG3m6vndSrDS6Si424L5RQ=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7iYLo3wQT+GCJHN8IplAARnHtvPkNbqnbCupZxcp4TE=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3FfrgLEM7PkR98AVXwZzwtpmDI2uU8lDMOw2EKzLsVk=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eMTyFhUoOeMv+SRl6rEG8+wkNzXVh0VqRlZS5Gs8vsU=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heutcP0GqnswlQizqXAyz+p3PFrXzSHrW01+M6BK93U=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wTjqFLnycOg/zhc+ST45JmREtPXax/wkJO7Bfy6XOXg=</DigestValue>
      </Reference>
      <Reference URI="/xl/media/image4.emf?ContentType=image/x-emf">
        <DigestMethod Algorithm="http://www.w3.org/2001/04/xmlenc#sha256"/>
        <DigestValue>t9t7H/8GSKZakjYsyVCO3FYiqKrR8entDajzpaBvyMI=</DigestValue>
      </Reference>
      <Reference URI="/xl/media/image5.emf?ContentType=image/x-emf">
        <DigestMethod Algorithm="http://www.w3.org/2001/04/xmlenc#sha256"/>
        <DigestValue>k4BQwfslQhizGajQtbed5oMUIiuErLTNTcEuhwN7tZE=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PtF3dva+gKoBeoZfZC46W93S4+IrpdIn00nsY79MXiw=</DigestValue>
      </Reference>
      <Reference URI="/xl/styles.xml?ContentType=application/vnd.openxmlformats-officedocument.spreadsheetml.styles+xml">
        <DigestMethod Algorithm="http://www.w3.org/2001/04/xmlenc#sha256"/>
        <DigestValue>FwwAxuy09uKv5EDHOVTGKgKEOeg0drwX0jDXVt4j058=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VGlujrpdms8yqli+AbeQDTHJ/xYj+kp7H7o65bx5c9s=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AHFPGhtqyyGAYVnwQBdOKjqoAhPiBfbRJR2z2gC5pbw=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oubz7ccOblDl1+3QHRvTfvtI0+FDOxN5jHLritw3Zww=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n96bGATSnrh5b7dIqEjPAxXSQ7XpLEWDeJFsy8buvpY=</DigestValue>
      </Reference>
      <Reference URI="/xl/worksheets/sheet1.xml?ContentType=application/vnd.openxmlformats-officedocument.spreadsheetml.worksheet+xml">
        <DigestMethod Algorithm="http://www.w3.org/2001/04/xmlenc#sha256"/>
        <DigestValue>1RtdZMvr624b5yESilSu12nregFI7NADTJzUcKR2tbw=</DigestValue>
      </Reference>
      <Reference URI="/xl/worksheets/sheet10.xml?ContentType=application/vnd.openxmlformats-officedocument.spreadsheetml.worksheet+xml">
        <DigestMethod Algorithm="http://www.w3.org/2001/04/xmlenc#sha256"/>
        <DigestValue>tjuwl7jyDLRiVano27Gk4cE+lleDIrwyTBheEITdLHA=</DigestValue>
      </Reference>
      <Reference URI="/xl/worksheets/sheet11.xml?ContentType=application/vnd.openxmlformats-officedocument.spreadsheetml.worksheet+xml">
        <DigestMethod Algorithm="http://www.w3.org/2001/04/xmlenc#sha256"/>
        <DigestValue>Pd7GXgriX++8A/zj0m/8w1/S+Y2IgEzAkciQkXKVmQM=</DigestValue>
      </Reference>
      <Reference URI="/xl/worksheets/sheet12.xml?ContentType=application/vnd.openxmlformats-officedocument.spreadsheetml.worksheet+xml">
        <DigestMethod Algorithm="http://www.w3.org/2001/04/xmlenc#sha256"/>
        <DigestValue>TLQBP5HbNvaIijgTr69vU6x9zh3CGkTNjoTvuEafzkY=</DigestValue>
      </Reference>
      <Reference URI="/xl/worksheets/sheet13.xml?ContentType=application/vnd.openxmlformats-officedocument.spreadsheetml.worksheet+xml">
        <DigestMethod Algorithm="http://www.w3.org/2001/04/xmlenc#sha256"/>
        <DigestValue>HDdsPoLuuVRB5vgG4JyqTUsNUCzBubMAhDmvolOIdj4=</DigestValue>
      </Reference>
      <Reference URI="/xl/worksheets/sheet14.xml?ContentType=application/vnd.openxmlformats-officedocument.spreadsheetml.worksheet+xml">
        <DigestMethod Algorithm="http://www.w3.org/2001/04/xmlenc#sha256"/>
        <DigestValue>wNqe31s47sBwYv26m21ltdeKILvXMb6RhIDI2rpc32Q=</DigestValue>
      </Reference>
      <Reference URI="/xl/worksheets/sheet15.xml?ContentType=application/vnd.openxmlformats-officedocument.spreadsheetml.worksheet+xml">
        <DigestMethod Algorithm="http://www.w3.org/2001/04/xmlenc#sha256"/>
        <DigestValue>g3Keeg8XPf2QteKOJP7aaXvtsFGa3u1KtApDaTC9TcE=</DigestValue>
      </Reference>
      <Reference URI="/xl/worksheets/sheet16.xml?ContentType=application/vnd.openxmlformats-officedocument.spreadsheetml.worksheet+xml">
        <DigestMethod Algorithm="http://www.w3.org/2001/04/xmlenc#sha256"/>
        <DigestValue>sOz3jkkVNud0QsBiiMDprwCdjtlRgc4dtCSyWQ6E0W8=</DigestValue>
      </Reference>
      <Reference URI="/xl/worksheets/sheet17.xml?ContentType=application/vnd.openxmlformats-officedocument.spreadsheetml.worksheet+xml">
        <DigestMethod Algorithm="http://www.w3.org/2001/04/xmlenc#sha256"/>
        <DigestValue>5a7fPE2aQ3zfnXf1sDa0bAhUxnbYkcaNPTuefUTpYZQ=</DigestValue>
      </Reference>
      <Reference URI="/xl/worksheets/sheet18.xml?ContentType=application/vnd.openxmlformats-officedocument.spreadsheetml.worksheet+xml">
        <DigestMethod Algorithm="http://www.w3.org/2001/04/xmlenc#sha256"/>
        <DigestValue>3Y6HZVg2/YbqYP2KLANEdY0H8FNGnXU+Pqj/lJUh6/I=</DigestValue>
      </Reference>
      <Reference URI="/xl/worksheets/sheet19.xml?ContentType=application/vnd.openxmlformats-officedocument.spreadsheetml.worksheet+xml">
        <DigestMethod Algorithm="http://www.w3.org/2001/04/xmlenc#sha256"/>
        <DigestValue>KdxRdCSXO7a9NMw36m82uPm83hUyZ1BkhJBQxT2AzPw=</DigestValue>
      </Reference>
      <Reference URI="/xl/worksheets/sheet2.xml?ContentType=application/vnd.openxmlformats-officedocument.spreadsheetml.worksheet+xml">
        <DigestMethod Algorithm="http://www.w3.org/2001/04/xmlenc#sha256"/>
        <DigestValue>NO+NOzhnxTF+q3gwL+GsM+6FpVa6YqwPbzML+hcQVHs=</DigestValue>
      </Reference>
      <Reference URI="/xl/worksheets/sheet20.xml?ContentType=application/vnd.openxmlformats-officedocument.spreadsheetml.worksheet+xml">
        <DigestMethod Algorithm="http://www.w3.org/2001/04/xmlenc#sha256"/>
        <DigestValue>Qu65IFMlkusbj7XvOf8SZMjM6h5zhZ5apusoSspcwVs=</DigestValue>
      </Reference>
      <Reference URI="/xl/worksheets/sheet21.xml?ContentType=application/vnd.openxmlformats-officedocument.spreadsheetml.worksheet+xml">
        <DigestMethod Algorithm="http://www.w3.org/2001/04/xmlenc#sha256"/>
        <DigestValue>qvdylkyC86rbnOs+Z0CUB01vzwxN4Ws3XdQI+hUW3+A=</DigestValue>
      </Reference>
      <Reference URI="/xl/worksheets/sheet22.xml?ContentType=application/vnd.openxmlformats-officedocument.spreadsheetml.worksheet+xml">
        <DigestMethod Algorithm="http://www.w3.org/2001/04/xmlenc#sha256"/>
        <DigestValue>NZeO0++3oas+gEYrJWtG1SRCrXt278NPeeYjaGKnuxs=</DigestValue>
      </Reference>
      <Reference URI="/xl/worksheets/sheet23.xml?ContentType=application/vnd.openxmlformats-officedocument.spreadsheetml.worksheet+xml">
        <DigestMethod Algorithm="http://www.w3.org/2001/04/xmlenc#sha256"/>
        <DigestValue>JPwRGXammznsQsDHrsJ3N7QEUbnTJhUMz941WqrE15k=</DigestValue>
      </Reference>
      <Reference URI="/xl/worksheets/sheet24.xml?ContentType=application/vnd.openxmlformats-officedocument.spreadsheetml.worksheet+xml">
        <DigestMethod Algorithm="http://www.w3.org/2001/04/xmlenc#sha256"/>
        <DigestValue>gb7DkAA0y3A8o57PkN+ubqLTFSQlnalk7KdfJo1f8Ds=</DigestValue>
      </Reference>
      <Reference URI="/xl/worksheets/sheet25.xml?ContentType=application/vnd.openxmlformats-officedocument.spreadsheetml.worksheet+xml">
        <DigestMethod Algorithm="http://www.w3.org/2001/04/xmlenc#sha256"/>
        <DigestValue>1xSjvZyntqMX8SNuMdbcx2BppzaxAPqvzdWEU8jfRE0=</DigestValue>
      </Reference>
      <Reference URI="/xl/worksheets/sheet26.xml?ContentType=application/vnd.openxmlformats-officedocument.spreadsheetml.worksheet+xml">
        <DigestMethod Algorithm="http://www.w3.org/2001/04/xmlenc#sha256"/>
        <DigestValue>wBanfBY3Ob1ZwzJ2EV3Z5stoFo9eXAO0WP6h6yW1Wms=</DigestValue>
      </Reference>
      <Reference URI="/xl/worksheets/sheet27.xml?ContentType=application/vnd.openxmlformats-officedocument.spreadsheetml.worksheet+xml">
        <DigestMethod Algorithm="http://www.w3.org/2001/04/xmlenc#sha256"/>
        <DigestValue>ecLgLNqmAgXP28NxVZFEXVeXzXi9wjLr5Hjw958Xrmg=</DigestValue>
      </Reference>
      <Reference URI="/xl/worksheets/sheet28.xml?ContentType=application/vnd.openxmlformats-officedocument.spreadsheetml.worksheet+xml">
        <DigestMethod Algorithm="http://www.w3.org/2001/04/xmlenc#sha256"/>
        <DigestValue>ntuMjERii18His6B17U7p4d5SmvSXduuHvWbqYWj3Nc=</DigestValue>
      </Reference>
      <Reference URI="/xl/worksheets/sheet29.xml?ContentType=application/vnd.openxmlformats-officedocument.spreadsheetml.worksheet+xml">
        <DigestMethod Algorithm="http://www.w3.org/2001/04/xmlenc#sha256"/>
        <DigestValue>zKtJeC1sDVjudyoNZOGJepVfSoHarIJvVJ3U7uVR268=</DigestValue>
      </Reference>
      <Reference URI="/xl/worksheets/sheet3.xml?ContentType=application/vnd.openxmlformats-officedocument.spreadsheetml.worksheet+xml">
        <DigestMethod Algorithm="http://www.w3.org/2001/04/xmlenc#sha256"/>
        <DigestValue>PwgldLdd3ZKhI5eBfxvw89T8BPj8InE/CLI8R42iZQo=</DigestValue>
      </Reference>
      <Reference URI="/xl/worksheets/sheet30.xml?ContentType=application/vnd.openxmlformats-officedocument.spreadsheetml.worksheet+xml">
        <DigestMethod Algorithm="http://www.w3.org/2001/04/xmlenc#sha256"/>
        <DigestValue>OxYHcuRjjA4OZQr86TyrKDMzDR5xrSFWW9qZwaQehqI=</DigestValue>
      </Reference>
      <Reference URI="/xl/worksheets/sheet4.xml?ContentType=application/vnd.openxmlformats-officedocument.spreadsheetml.worksheet+xml">
        <DigestMethod Algorithm="http://www.w3.org/2001/04/xmlenc#sha256"/>
        <DigestValue>kskwW+QbmpSsu12+ZeLUxKsH6q31UQLfprT/BKfZjds=</DigestValue>
      </Reference>
      <Reference URI="/xl/worksheets/sheet5.xml?ContentType=application/vnd.openxmlformats-officedocument.spreadsheetml.worksheet+xml">
        <DigestMethod Algorithm="http://www.w3.org/2001/04/xmlenc#sha256"/>
        <DigestValue>KE3gOefAVrinCF74CQS1S2hb1PYQNidRhm8yd4ES4uE=</DigestValue>
      </Reference>
      <Reference URI="/xl/worksheets/sheet6.xml?ContentType=application/vnd.openxmlformats-officedocument.spreadsheetml.worksheet+xml">
        <DigestMethod Algorithm="http://www.w3.org/2001/04/xmlenc#sha256"/>
        <DigestValue>N8TXZmo7xXQImfB1oPpz0i1ZLQ70FKuPVLbpr/2/t0s=</DigestValue>
      </Reference>
      <Reference URI="/xl/worksheets/sheet7.xml?ContentType=application/vnd.openxmlformats-officedocument.spreadsheetml.worksheet+xml">
        <DigestMethod Algorithm="http://www.w3.org/2001/04/xmlenc#sha256"/>
        <DigestValue>YdC6sFoURkBSbCfa+4iuPDohtj5XWzVfOYxusuTimfI=</DigestValue>
      </Reference>
      <Reference URI="/xl/worksheets/sheet8.xml?ContentType=application/vnd.openxmlformats-officedocument.spreadsheetml.worksheet+xml">
        <DigestMethod Algorithm="http://www.w3.org/2001/04/xmlenc#sha256"/>
        <DigestValue>C1wrYqh6TE0eAAwYxPFrZgyD1V7QdSOcrHJppDw8SKk=</DigestValue>
      </Reference>
      <Reference URI="/xl/worksheets/sheet9.xml?ContentType=application/vnd.openxmlformats-officedocument.spreadsheetml.worksheet+xml">
        <DigestMethod Algorithm="http://www.w3.org/2001/04/xmlenc#sha256"/>
        <DigestValue>ZAu/FexFp9GQ6CDWMBl7n03kN1RYdyOFkol6ZkoqaHI=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2024-05-13T22:17:18Z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{5D4D2952-5590-4DA7-84FA-5028C880D47E}</SetupID>
          <SignatureText>Giuseppe Saurini</SignatureText>
          <SignatureImage/>
          <SignatureComments/>
          <WindowsVersion>10.0</WindowsVersion>
          <OfficeVersion>16.0.17425/26</OfficeVersion>
          <ApplicationVersion>16.0.17425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2024-05-13T22:17:18Z</xd:SigningTime>
          <xd:SigningCertificate>
            <xd:Cert>
              <xd:CertDigest>
                <DigestMethod Algorithm="http://www.w3.org/2001/04/xmlenc#sha256"/>
                <DigestValue>zYgjDwetZ+vqRVeh7e4Z5Njoi5KEGb8NJK0g1QouQ7E=</DigestValue>
              </xd:CertDigest>
              <xd:IssuerSerial>
                <X509IssuerName>C=PY, O=ICPP, OU=Prestador Cualificado de Servicios de Confianza, CN=VIT S.A., SERIALNUMBER=RUC80080099-0</X509IssuerName>
                <X509SerialNumber>139121546427700431051372921415769525699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MXK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wAAAAxAAAAOwAAAMMAAABWAAAAAQAAAFVVj0GF9o5BMQAAADsAAAAQAAAATAAAAAAAAAAAAAAAAAAAAP//////////bAAAAEcAaQB1AHMAZQBwAHAAZQAgAFMAYQB1AHIAaQBuAGkADgAAAAUAAAALAAAACAAAAAoAAAAMAAAADAAAAAoAAAAFAAAACwAAAAoAAAALAAAAB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2AAAAcQAAAAEAAABVVY9BhfaOQQ8AAABhAAAAEQAAAEwAAAAAAAAAAAAAAAAAAAD//////////3AAAABHAGkAdQBzAHMAZQBwAHAAZQAgAFMAYQB1AHIAaQBuAGkA4ocJAAAAAwAAAAcAAAAGAAAABgAAAAcAAAAIAAAACAAAAAcAAAAEAAAABwAAAAcAAAAHAAAABQ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EgBAAAPAAAAiwAAACoBAACbAAAAAQAAAFVVj0GF9o5BDwAAAIsAAAAqAAAATAAAAAQAAAAOAAAAiwAAACwBAACcAAAAoAAAAEYAaQByAG0AYQBkAG8AIABwAG8AcgA6ACAARwBJAFUAUwBFAFAAUABFACAAQQBOAFQATwBOAEkATwAgAFMAQQBVAFIASQBOAEkAIABCAFUARQBZAAYAAAADAAAABQAAAAsAAAAHAAAACAAAAAgAAAAEAAAACAAAAAgAAAAFAAAAAwAAAAQAAAAJAAAAAwAAAAkAAAAHAAAABwAAAAcAAAAHAAAABwAAAAQAAAAIAAAACgAAAAcAAAAKAAAACgAAAAMAAAAKAAAABAAAAAcAAAAIAAAACQAAAAgAAAADAAAACgAAAAMAAAAEAAAABwAAAAkAAAAHAAAABwAAABYAAAAMAAAAAAAAACUAAAAMAAAAAgAAAA4AAAAUAAAAAAAAABAAAAAUAAAA</Object>
  <Object Id="idInvalidSigLnImg">AQAAAGwAAAAAAAAAAAAAAD8BAACfAAAAAAAAAAAAAABmFgAALAsAACBFTUYAAAEAQ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eM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Wo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rAAAADEAAAA7AAAAwwAAAFYAAAABAAAAVVWPQYX2jkExAAAAOwAAABAAAABMAAAAAAAAAAAAAAAAAAAA//////////9sAAAARwBpAHUAcwBlAHAAcABlACAAUwBhAHUAcgBpAG4AaQAOAAAABQAAAAsAAAAIAAAACgAAAAwAAAAMAAAACgAAAAUAAAALAAAACgAAAAsAAAAH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YAAABxAAAAAQAAAFVVj0GF9o5BDwAAAGEAAAARAAAATAAAAAAAAAAAAAAAAAAAAP//////////cAAAAEcAaQB1AHMAcwBlAHAAcABlACAAUwBhAHUAcgBpAG4AaQCqNwkAAAADAAAABwAAAAYAAAAGAAAABwAAAAgAAAAIAAAABwAAAAQAAAAHAAAABwAAAAcAAAAFAAAAA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SAEAAA8AAACLAAAAKgEAAJsAAAABAAAAVVWPQYX2jkEPAAAAiwAAACoAAABMAAAABAAAAA4AAACLAAAALAEAAJwAAACgAAAARgBpAHIAbQBhAGQAbwAgAHAAbwByADoAIABHAEkAVQBTAEUAUABQAEUAIABBAE4AVABPAE4ASQBPACAAUwBBAFUAUgBJAE4ASQAgAEIAVQBFAFkABgAAAAMAAAAFAAAACwAAAAcAAAAIAAAACAAAAAQAAAAIAAAACAAAAAUAAAADAAAABAAAAAkAAAADAAAACQAAAAcAAAAHAAAABwAAAAcAAAAHAAAABAAAAAgAAAAKAAAABwAAAAoAAAAKAAAAAwAAAAoAAAAEAAAABwAAAAgAAAAJAAAACAAAAAMAAAAKAAAAAwAAAAQAAAAHAAAACQAAAAc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ViXyYH6IbF+Zd6mTBEpSqqZREzqqvtiZMYceZNVQdkU=</DigestValue>
    </Reference>
    <Reference Type="http://www.w3.org/2000/09/xmldsig#Object" URI="#idOfficeObject">
      <DigestMethod Algorithm="http://www.w3.org/2001/04/xmlenc#sha256"/>
      <DigestValue>cJF2wMBVGm5xT0TtNJgAevkB5CzGh7Fv2S1ylACxBro=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EHkw3HNxUjsEcrFt5ffQCKkyumsfTlOIHvNF+VSPs/o=</DigestValue>
    </Reference>
    <Reference Type="http://www.w3.org/2000/09/xmldsig#Object" URI="#idValidSigLnImg">
      <DigestMethod Algorithm="http://www.w3.org/2001/04/xmlenc#sha256"/>
      <DigestValue>TsiWpH0+Ed/5sUA9iaSk/kpo61dZO/vJ8X3BjmwnhxM=</DigestValue>
    </Reference>
    <Reference Type="http://www.w3.org/2000/09/xmldsig#Object" URI="#idInvalidSigLnImg">
      <DigestMethod Algorithm="http://www.w3.org/2001/04/xmlenc#sha256"/>
      <DigestValue>B+8W/B+zN7VlaVNqSx0bmoqWWos+QsV7gbx9Rye0pUk=</DigestValue>
    </Reference>
  </SignedInfo>
  <SignatureValue>01moBBJnzjnXVJyb6NBzX6WmPfEWJufXSZGcT4Qy3rNlCv3dJ5jTWznXKDAzRVavtO5sOEjlVtmv
of7TmB67Vo+AzMGZCTIK3wHnnlis78593DQlLROe15XAboqmQj/b1OXNopfuxpAG/BDTQgi7XN2C
zFFEjS40QjHui0DOOboAyO8jpiooPoGGiOUc67PL4WsqbkayyW+183O3rtmlxc/+17PJ/G8/9YFO
KdUPWtenzBbBlINwnu1FXaJpKnHNiB86Iv/I9hTz/nzsjfvTjOMx8JPy0uDNNF2RxFdPNcavtJAj
wacsUDvMp0UU2jF39gnDH2WHNVAGSxhaCXiDmQ==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n8Bm/2n6yEMzQOeQlUZ9sDKYezFsKphJP/F32r+YQm8=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Tl0PZJEsWwX/SRVoiJvD6PJQLxIgQZ1OVGnidfm+CnE=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qDFlZ1npoKjuTfWXliV+J8fXkHIx9yYQW4nUBXRnndg=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lzlG5/p2e0PvJUEDq6x0Ib/S1e1xM4geoL8iq5Y5VL0=</DigestValue>
      </Reference>
      <Reference URI="/xl/drawings/vmlDrawing2.vml?ContentType=application/vnd.openxmlformats-officedocument.vmlDrawing">
        <DigestMethod Algorithm="http://www.w3.org/2001/04/xmlenc#sha256"/>
        <DigestValue>OkXd43DpzkT20tMtP9DbGGG3m6vndSrDS6Si424L5RQ=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7iYLo3wQT+GCJHN8IplAARnHtvPkNbqnbCupZxcp4TE=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3FfrgLEM7PkR98AVXwZzwtpmDI2uU8lDMOw2EKzLsVk=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eMTyFhUoOeMv+SRl6rEG8+wkNzXVh0VqRlZS5Gs8vsU=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heutcP0GqnswlQizqXAyz+p3PFrXzSHrW01+M6BK93U=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wTjqFLnycOg/zhc+ST45JmREtPXax/wkJO7Bfy6XOXg=</DigestValue>
      </Reference>
      <Reference URI="/xl/media/image4.emf?ContentType=image/x-emf">
        <DigestMethod Algorithm="http://www.w3.org/2001/04/xmlenc#sha256"/>
        <DigestValue>t9t7H/8GSKZakjYsyVCO3FYiqKrR8entDajzpaBvyMI=</DigestValue>
      </Reference>
      <Reference URI="/xl/media/image5.emf?ContentType=image/x-emf">
        <DigestMethod Algorithm="http://www.w3.org/2001/04/xmlenc#sha256"/>
        <DigestValue>k4BQwfslQhizGajQtbed5oMUIiuErLTNTcEuhwN7tZE=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PtF3dva+gKoBeoZfZC46W93S4+IrpdIn00nsY79MXiw=</DigestValue>
      </Reference>
      <Reference URI="/xl/styles.xml?ContentType=application/vnd.openxmlformats-officedocument.spreadsheetml.styles+xml">
        <DigestMethod Algorithm="http://www.w3.org/2001/04/xmlenc#sha256"/>
        <DigestValue>FwwAxuy09uKv5EDHOVTGKgKEOeg0drwX0jDXVt4j058=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VGlujrpdms8yqli+AbeQDTHJ/xYj+kp7H7o65bx5c9s=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AHFPGhtqyyGAYVnwQBdOKjqoAhPiBfbRJR2z2gC5pbw=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oubz7ccOblDl1+3QHRvTfvtI0+FDOxN5jHLritw3Zww=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n96bGATSnrh5b7dIqEjPAxXSQ7XpLEWDeJFsy8buvpY=</DigestValue>
      </Reference>
      <Reference URI="/xl/worksheets/sheet1.xml?ContentType=application/vnd.openxmlformats-officedocument.spreadsheetml.worksheet+xml">
        <DigestMethod Algorithm="http://www.w3.org/2001/04/xmlenc#sha256"/>
        <DigestValue>1RtdZMvr624b5yESilSu12nregFI7NADTJzUcKR2tbw=</DigestValue>
      </Reference>
      <Reference URI="/xl/worksheets/sheet10.xml?ContentType=application/vnd.openxmlformats-officedocument.spreadsheetml.worksheet+xml">
        <DigestMethod Algorithm="http://www.w3.org/2001/04/xmlenc#sha256"/>
        <DigestValue>tjuwl7jyDLRiVano27Gk4cE+lleDIrwyTBheEITdLHA=</DigestValue>
      </Reference>
      <Reference URI="/xl/worksheets/sheet11.xml?ContentType=application/vnd.openxmlformats-officedocument.spreadsheetml.worksheet+xml">
        <DigestMethod Algorithm="http://www.w3.org/2001/04/xmlenc#sha256"/>
        <DigestValue>Pd7GXgriX++8A/zj0m/8w1/S+Y2IgEzAkciQkXKVmQM=</DigestValue>
      </Reference>
      <Reference URI="/xl/worksheets/sheet12.xml?ContentType=application/vnd.openxmlformats-officedocument.spreadsheetml.worksheet+xml">
        <DigestMethod Algorithm="http://www.w3.org/2001/04/xmlenc#sha256"/>
        <DigestValue>TLQBP5HbNvaIijgTr69vU6x9zh3CGkTNjoTvuEafzkY=</DigestValue>
      </Reference>
      <Reference URI="/xl/worksheets/sheet13.xml?ContentType=application/vnd.openxmlformats-officedocument.spreadsheetml.worksheet+xml">
        <DigestMethod Algorithm="http://www.w3.org/2001/04/xmlenc#sha256"/>
        <DigestValue>HDdsPoLuuVRB5vgG4JyqTUsNUCzBubMAhDmvolOIdj4=</DigestValue>
      </Reference>
      <Reference URI="/xl/worksheets/sheet14.xml?ContentType=application/vnd.openxmlformats-officedocument.spreadsheetml.worksheet+xml">
        <DigestMethod Algorithm="http://www.w3.org/2001/04/xmlenc#sha256"/>
        <DigestValue>wNqe31s47sBwYv26m21ltdeKILvXMb6RhIDI2rpc32Q=</DigestValue>
      </Reference>
      <Reference URI="/xl/worksheets/sheet15.xml?ContentType=application/vnd.openxmlformats-officedocument.spreadsheetml.worksheet+xml">
        <DigestMethod Algorithm="http://www.w3.org/2001/04/xmlenc#sha256"/>
        <DigestValue>g3Keeg8XPf2QteKOJP7aaXvtsFGa3u1KtApDaTC9TcE=</DigestValue>
      </Reference>
      <Reference URI="/xl/worksheets/sheet16.xml?ContentType=application/vnd.openxmlformats-officedocument.spreadsheetml.worksheet+xml">
        <DigestMethod Algorithm="http://www.w3.org/2001/04/xmlenc#sha256"/>
        <DigestValue>sOz3jkkVNud0QsBiiMDprwCdjtlRgc4dtCSyWQ6E0W8=</DigestValue>
      </Reference>
      <Reference URI="/xl/worksheets/sheet17.xml?ContentType=application/vnd.openxmlformats-officedocument.spreadsheetml.worksheet+xml">
        <DigestMethod Algorithm="http://www.w3.org/2001/04/xmlenc#sha256"/>
        <DigestValue>5a7fPE2aQ3zfnXf1sDa0bAhUxnbYkcaNPTuefUTpYZQ=</DigestValue>
      </Reference>
      <Reference URI="/xl/worksheets/sheet18.xml?ContentType=application/vnd.openxmlformats-officedocument.spreadsheetml.worksheet+xml">
        <DigestMethod Algorithm="http://www.w3.org/2001/04/xmlenc#sha256"/>
        <DigestValue>3Y6HZVg2/YbqYP2KLANEdY0H8FNGnXU+Pqj/lJUh6/I=</DigestValue>
      </Reference>
      <Reference URI="/xl/worksheets/sheet19.xml?ContentType=application/vnd.openxmlformats-officedocument.spreadsheetml.worksheet+xml">
        <DigestMethod Algorithm="http://www.w3.org/2001/04/xmlenc#sha256"/>
        <DigestValue>KdxRdCSXO7a9NMw36m82uPm83hUyZ1BkhJBQxT2AzPw=</DigestValue>
      </Reference>
      <Reference URI="/xl/worksheets/sheet2.xml?ContentType=application/vnd.openxmlformats-officedocument.spreadsheetml.worksheet+xml">
        <DigestMethod Algorithm="http://www.w3.org/2001/04/xmlenc#sha256"/>
        <DigestValue>NO+NOzhnxTF+q3gwL+GsM+6FpVa6YqwPbzML+hcQVHs=</DigestValue>
      </Reference>
      <Reference URI="/xl/worksheets/sheet20.xml?ContentType=application/vnd.openxmlformats-officedocument.spreadsheetml.worksheet+xml">
        <DigestMethod Algorithm="http://www.w3.org/2001/04/xmlenc#sha256"/>
        <DigestValue>Qu65IFMlkusbj7XvOf8SZMjM6h5zhZ5apusoSspcwVs=</DigestValue>
      </Reference>
      <Reference URI="/xl/worksheets/sheet21.xml?ContentType=application/vnd.openxmlformats-officedocument.spreadsheetml.worksheet+xml">
        <DigestMethod Algorithm="http://www.w3.org/2001/04/xmlenc#sha256"/>
        <DigestValue>qvdylkyC86rbnOs+Z0CUB01vzwxN4Ws3XdQI+hUW3+A=</DigestValue>
      </Reference>
      <Reference URI="/xl/worksheets/sheet22.xml?ContentType=application/vnd.openxmlformats-officedocument.spreadsheetml.worksheet+xml">
        <DigestMethod Algorithm="http://www.w3.org/2001/04/xmlenc#sha256"/>
        <DigestValue>NZeO0++3oas+gEYrJWtG1SRCrXt278NPeeYjaGKnuxs=</DigestValue>
      </Reference>
      <Reference URI="/xl/worksheets/sheet23.xml?ContentType=application/vnd.openxmlformats-officedocument.spreadsheetml.worksheet+xml">
        <DigestMethod Algorithm="http://www.w3.org/2001/04/xmlenc#sha256"/>
        <DigestValue>JPwRGXammznsQsDHrsJ3N7QEUbnTJhUMz941WqrE15k=</DigestValue>
      </Reference>
      <Reference URI="/xl/worksheets/sheet24.xml?ContentType=application/vnd.openxmlformats-officedocument.spreadsheetml.worksheet+xml">
        <DigestMethod Algorithm="http://www.w3.org/2001/04/xmlenc#sha256"/>
        <DigestValue>gb7DkAA0y3A8o57PkN+ubqLTFSQlnalk7KdfJo1f8Ds=</DigestValue>
      </Reference>
      <Reference URI="/xl/worksheets/sheet25.xml?ContentType=application/vnd.openxmlformats-officedocument.spreadsheetml.worksheet+xml">
        <DigestMethod Algorithm="http://www.w3.org/2001/04/xmlenc#sha256"/>
        <DigestValue>1xSjvZyntqMX8SNuMdbcx2BppzaxAPqvzdWEU8jfRE0=</DigestValue>
      </Reference>
      <Reference URI="/xl/worksheets/sheet26.xml?ContentType=application/vnd.openxmlformats-officedocument.spreadsheetml.worksheet+xml">
        <DigestMethod Algorithm="http://www.w3.org/2001/04/xmlenc#sha256"/>
        <DigestValue>wBanfBY3Ob1ZwzJ2EV3Z5stoFo9eXAO0WP6h6yW1Wms=</DigestValue>
      </Reference>
      <Reference URI="/xl/worksheets/sheet27.xml?ContentType=application/vnd.openxmlformats-officedocument.spreadsheetml.worksheet+xml">
        <DigestMethod Algorithm="http://www.w3.org/2001/04/xmlenc#sha256"/>
        <DigestValue>ecLgLNqmAgXP28NxVZFEXVeXzXi9wjLr5Hjw958Xrmg=</DigestValue>
      </Reference>
      <Reference URI="/xl/worksheets/sheet28.xml?ContentType=application/vnd.openxmlformats-officedocument.spreadsheetml.worksheet+xml">
        <DigestMethod Algorithm="http://www.w3.org/2001/04/xmlenc#sha256"/>
        <DigestValue>ntuMjERii18His6B17U7p4d5SmvSXduuHvWbqYWj3Nc=</DigestValue>
      </Reference>
      <Reference URI="/xl/worksheets/sheet29.xml?ContentType=application/vnd.openxmlformats-officedocument.spreadsheetml.worksheet+xml">
        <DigestMethod Algorithm="http://www.w3.org/2001/04/xmlenc#sha256"/>
        <DigestValue>zKtJeC1sDVjudyoNZOGJepVfSoHarIJvVJ3U7uVR268=</DigestValue>
      </Reference>
      <Reference URI="/xl/worksheets/sheet3.xml?ContentType=application/vnd.openxmlformats-officedocument.spreadsheetml.worksheet+xml">
        <DigestMethod Algorithm="http://www.w3.org/2001/04/xmlenc#sha256"/>
        <DigestValue>PwgldLdd3ZKhI5eBfxvw89T8BPj8InE/CLI8R42iZQo=</DigestValue>
      </Reference>
      <Reference URI="/xl/worksheets/sheet30.xml?ContentType=application/vnd.openxmlformats-officedocument.spreadsheetml.worksheet+xml">
        <DigestMethod Algorithm="http://www.w3.org/2001/04/xmlenc#sha256"/>
        <DigestValue>OxYHcuRjjA4OZQr86TyrKDMzDR5xrSFWW9qZwaQehqI=</DigestValue>
      </Reference>
      <Reference URI="/xl/worksheets/sheet4.xml?ContentType=application/vnd.openxmlformats-officedocument.spreadsheetml.worksheet+xml">
        <DigestMethod Algorithm="http://www.w3.org/2001/04/xmlenc#sha256"/>
        <DigestValue>kskwW+QbmpSsu12+ZeLUxKsH6q31UQLfprT/BKfZjds=</DigestValue>
      </Reference>
      <Reference URI="/xl/worksheets/sheet5.xml?ContentType=application/vnd.openxmlformats-officedocument.spreadsheetml.worksheet+xml">
        <DigestMethod Algorithm="http://www.w3.org/2001/04/xmlenc#sha256"/>
        <DigestValue>KE3gOefAVrinCF74CQS1S2hb1PYQNidRhm8yd4ES4uE=</DigestValue>
      </Reference>
      <Reference URI="/xl/worksheets/sheet6.xml?ContentType=application/vnd.openxmlformats-officedocument.spreadsheetml.worksheet+xml">
        <DigestMethod Algorithm="http://www.w3.org/2001/04/xmlenc#sha256"/>
        <DigestValue>N8TXZmo7xXQImfB1oPpz0i1ZLQ70FKuPVLbpr/2/t0s=</DigestValue>
      </Reference>
      <Reference URI="/xl/worksheets/sheet7.xml?ContentType=application/vnd.openxmlformats-officedocument.spreadsheetml.worksheet+xml">
        <DigestMethod Algorithm="http://www.w3.org/2001/04/xmlenc#sha256"/>
        <DigestValue>YdC6sFoURkBSbCfa+4iuPDohtj5XWzVfOYxusuTimfI=</DigestValue>
      </Reference>
      <Reference URI="/xl/worksheets/sheet8.xml?ContentType=application/vnd.openxmlformats-officedocument.spreadsheetml.worksheet+xml">
        <DigestMethod Algorithm="http://www.w3.org/2001/04/xmlenc#sha256"/>
        <DigestValue>C1wrYqh6TE0eAAwYxPFrZgyD1V7QdSOcrHJppDw8SKk=</DigestValue>
      </Reference>
      <Reference URI="/xl/worksheets/sheet9.xml?ContentType=application/vnd.openxmlformats-officedocument.spreadsheetml.worksheet+xml">
        <DigestMethod Algorithm="http://www.w3.org/2001/04/xmlenc#sha256"/>
        <DigestValue>ZAu/FexFp9GQ6CDWMBl7n03kN1RYdyOFkol6ZkoqaHI=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2024-05-13T22:42:29Z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{8F66336D-9A96-492B-9FF4-C31B0E4E0EF2}</SetupID>
          <SignatureText>Lic. Sady Pereira</SignatureText>
          <SignatureImage/>
          <SignatureComments/>
          <WindowsVersion>10.0</WindowsVersion>
          <OfficeVersion>16.0.17531/26</OfficeVersion>
          <ApplicationVersion>16.0.17531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2024-05-13T22:42:29Z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/AgAACBFTUYAAAEAdBsAAKo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//////////9gAAAAMQ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R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//////////cAAAAEwAaQBjAC4AIABTAGEAZAB5ACAAUABlAHIAZQBpAHIAYQDuSAgAAAAEAAAABwAAAAMAAAAEAAAACQAAAAgAAAAJAAAACAAAAAQAAAAJAAAACAAAAAYAAAAIAAAABAAAAAY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DXrQ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DrEQAA/AgAACBFTUYAAAEA5CAAALE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//////////cAAAAEwAaQBjAC4AIABTAGEAZAB5ACAAUABlAHIAZQBpAHIAYQAAAAgAAAAEAAAABwAAAAMAAAAEAAAACQAAAAgAAAAJAAAACAAAAAQAAAAJAAAACAAAAAYAAAAIAAAABAAAAAY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BzA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Lic. Sady Pereira.</cp:lastModifiedBy>
  <cp:revision/>
  <cp:lastPrinted>2024-03-21T21:51:20Z</cp:lastPrinted>
  <dcterms:created xsi:type="dcterms:W3CDTF">2019-11-21T14:06:50Z</dcterms:created>
  <dcterms:modified xsi:type="dcterms:W3CDTF">2024-05-13T22:07:33Z</dcterms:modified>
  <cp:category/>
  <cp:contentStatus/>
</cp:coreProperties>
</file>